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23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24.xml" ContentType="application/vnd.openxmlformats-officedocument.drawing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25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drawings/drawing26.xml" ContentType="application/vnd.openxmlformats-officedocument.drawing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27.xml" ContentType="application/vnd.openxmlformats-officedocument.drawing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2510" windowHeight="8010"/>
  </bookViews>
  <sheets>
    <sheet name="контрольные работы" sheetId="2" r:id="rId1"/>
    <sheet name="Герасимова В" sheetId="3" r:id="rId2"/>
    <sheet name="Глебова" sheetId="9" r:id="rId3"/>
    <sheet name="Гоголева" sheetId="10" r:id="rId4"/>
    <sheet name="Горшенин" sheetId="11" r:id="rId5"/>
    <sheet name="Гуляев" sheetId="12" r:id="rId6"/>
    <sheet name="Иванов" sheetId="13" r:id="rId7"/>
    <sheet name="Иванова" sheetId="14" r:id="rId8"/>
    <sheet name="Куповых" sheetId="15" r:id="rId9"/>
    <sheet name="Николаев" sheetId="16" r:id="rId10"/>
    <sheet name="Николаев П" sheetId="17" r:id="rId11"/>
    <sheet name="Одинаев" sheetId="18" r:id="rId12"/>
    <sheet name="Осипова" sheetId="19" r:id="rId13"/>
    <sheet name="Панина" sheetId="20" r:id="rId14"/>
    <sheet name="Похомов" sheetId="21" r:id="rId15"/>
    <sheet name="Пономарева" sheetId="22" r:id="rId16"/>
    <sheet name="Прокопьев" sheetId="23" r:id="rId17"/>
    <sheet name="Рябова" sheetId="24" r:id="rId18"/>
    <sheet name="Савицкий" sheetId="25" r:id="rId19"/>
    <sheet name="Сапелкин" sheetId="26" r:id="rId20"/>
    <sheet name="Секретов" sheetId="27" r:id="rId21"/>
    <sheet name="Скрябина" sheetId="28" r:id="rId22"/>
    <sheet name="Томская " sheetId="29" r:id="rId23"/>
    <sheet name="Халитов" sheetId="30" r:id="rId24"/>
    <sheet name="Шкребтан" sheetId="31" r:id="rId25"/>
    <sheet name="Юрченко" sheetId="32" r:id="rId26"/>
    <sheet name="Яковлев" sheetId="33" r:id="rId27"/>
  </sheets>
  <calcPr calcId="152511"/>
</workbook>
</file>

<file path=xl/calcChain.xml><?xml version="1.0" encoding="utf-8"?>
<calcChain xmlns="http://schemas.openxmlformats.org/spreadsheetml/2006/main">
  <c r="L34" i="2" l="1"/>
  <c r="H35" i="2" l="1"/>
  <c r="H36" i="2"/>
  <c r="H34" i="2"/>
  <c r="L28" i="2"/>
  <c r="L29" i="2"/>
  <c r="L30" i="2"/>
  <c r="L31" i="2"/>
  <c r="L32" i="2"/>
  <c r="L9" i="2" l="1"/>
  <c r="L26" i="2"/>
  <c r="K36" i="2" l="1"/>
  <c r="K35" i="2"/>
  <c r="K34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7" i="2"/>
  <c r="L33" i="2"/>
  <c r="L8" i="2"/>
  <c r="J36" i="2"/>
  <c r="I36" i="2"/>
  <c r="G36" i="2"/>
  <c r="F36" i="2"/>
  <c r="E36" i="2"/>
  <c r="D36" i="2"/>
  <c r="C36" i="2"/>
  <c r="J35" i="2"/>
  <c r="I35" i="2"/>
  <c r="G35" i="2"/>
  <c r="F35" i="2"/>
  <c r="E35" i="2"/>
  <c r="D35" i="2"/>
  <c r="C35" i="2"/>
  <c r="J34" i="2"/>
  <c r="I34" i="2"/>
  <c r="G34" i="2"/>
  <c r="F34" i="2"/>
  <c r="E34" i="2"/>
  <c r="D34" i="2"/>
  <c r="C34" i="2"/>
</calcChain>
</file>

<file path=xl/sharedStrings.xml><?xml version="1.0" encoding="utf-8"?>
<sst xmlns="http://schemas.openxmlformats.org/spreadsheetml/2006/main" count="72" uniqueCount="48">
  <si>
    <t>класс</t>
  </si>
  <si>
    <t>название предмета</t>
  </si>
  <si>
    <t>ФИО ученика</t>
  </si>
  <si>
    <t>Средняя оценка</t>
  </si>
  <si>
    <t>Качество</t>
  </si>
  <si>
    <t>Успешность</t>
  </si>
  <si>
    <t>дата проведения</t>
  </si>
  <si>
    <t xml:space="preserve">К.Р №2 </t>
  </si>
  <si>
    <t>К.Р №3</t>
  </si>
  <si>
    <t>К.Р №4</t>
  </si>
  <si>
    <t>К.Р №5</t>
  </si>
  <si>
    <t>К.Р №6</t>
  </si>
  <si>
    <t>К.Р №7</t>
  </si>
  <si>
    <t>5А</t>
  </si>
  <si>
    <t>АНГЛИЙСКИЙ ЯЗЫК</t>
  </si>
  <si>
    <t>Михайлова О.А.</t>
  </si>
  <si>
    <t xml:space="preserve">К.Р №1 </t>
  </si>
  <si>
    <t>К.Р. Повтор за 4 кл</t>
  </si>
  <si>
    <t>0т</t>
  </si>
  <si>
    <t>2016-2017</t>
  </si>
  <si>
    <t>Герасимова Виктория</t>
  </si>
  <si>
    <t>Глебова Алена</t>
  </si>
  <si>
    <t>Гоголева Анастасия</t>
  </si>
  <si>
    <t>Горшенин Константин</t>
  </si>
  <si>
    <t>Гуляев Сергей</t>
  </si>
  <si>
    <t>Иванов Владимир</t>
  </si>
  <si>
    <t>Иванова Сааскылаана</t>
  </si>
  <si>
    <t>Куповых Дмитрий</t>
  </si>
  <si>
    <t>Николаев Дьулустан</t>
  </si>
  <si>
    <t>Николаев Павел</t>
  </si>
  <si>
    <t>Одинаев Мансур</t>
  </si>
  <si>
    <t>Осипова Екатерина</t>
  </si>
  <si>
    <t>Панина Анастасия</t>
  </si>
  <si>
    <t>Похомов Роман</t>
  </si>
  <si>
    <t>Пономарева Юлия</t>
  </si>
  <si>
    <t>Прокопьев Артем</t>
  </si>
  <si>
    <t>Рябова Лилия</t>
  </si>
  <si>
    <t>Сапелкин Яков</t>
  </si>
  <si>
    <t>Секретов Андрей</t>
  </si>
  <si>
    <t>Скрябина Сахая</t>
  </si>
  <si>
    <t>Томская Альбина</t>
  </si>
  <si>
    <t>Халитов Федор</t>
  </si>
  <si>
    <t>Шкребтан Ксения</t>
  </si>
  <si>
    <t>Юрченко Валентин</t>
  </si>
  <si>
    <t>Яковлев Виталий</t>
  </si>
  <si>
    <t>11.11..2017</t>
  </si>
  <si>
    <t>Адм контр</t>
  </si>
  <si>
    <t>Савитский Константин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</si>
</sst>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20"/>
      <name val="Arial Cyr"/>
      <charset val="204"/>
    </font>
    <font>
      <sz val="12"/>
      <name val="Arial Cyr"/>
      <charset val="204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6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5">
    <xf numFmtId="0" fontId="0" fillId="0" borderId="0" xfId="0"/>
    <xf numFmtId="0" fontId="0" fillId="0" borderId="1" xfId="0" applyBorder="1"/>
    <xf numFmtId="0" fontId="0" fillId="0" borderId="0" xfId="0" applyFill="1" applyBorder="1"/>
    <xf numFmtId="0" fontId="0" fillId="0" borderId="1" xfId="0" applyBorder="1" applyAlignment="1" applyProtection="1">
      <alignment horizontal="center" vertical="center"/>
      <protection hidden="1"/>
    </xf>
    <xf numFmtId="0" fontId="4" fillId="0" borderId="1" xfId="0" applyFont="1" applyFill="1" applyBorder="1" applyAlignment="1" applyProtection="1">
      <alignment horizontal="center" vertical="center" wrapText="1" shrinkToFit="1"/>
      <protection hidden="1"/>
    </xf>
    <xf numFmtId="0" fontId="4" fillId="0" borderId="2" xfId="0" applyFont="1" applyFill="1" applyBorder="1" applyAlignment="1" applyProtection="1">
      <alignment horizontal="center" vertical="center" wrapText="1" shrinkToFit="1"/>
      <protection hidden="1"/>
    </xf>
    <xf numFmtId="2" fontId="0" fillId="0" borderId="1" xfId="0" applyNumberFormat="1" applyBorder="1" applyAlignment="1">
      <alignment horizontal="center" vertical="justify"/>
    </xf>
    <xf numFmtId="0" fontId="0" fillId="0" borderId="0" xfId="0" applyFill="1" applyAlignment="1" applyProtection="1">
      <alignment horizontal="center"/>
      <protection hidden="1"/>
    </xf>
    <xf numFmtId="0" fontId="0" fillId="0" borderId="0" xfId="0" applyFill="1"/>
    <xf numFmtId="0" fontId="2" fillId="0" borderId="0" xfId="0" applyFont="1" applyBorder="1" applyAlignment="1" applyProtection="1">
      <alignment horizontal="center" textRotation="90" wrapText="1"/>
      <protection hidden="1"/>
    </xf>
    <xf numFmtId="14" fontId="4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164" fontId="0" fillId="0" borderId="1" xfId="0" applyNumberFormat="1" applyBorder="1" applyAlignment="1">
      <alignment horizontal="center" vertical="justify"/>
    </xf>
    <xf numFmtId="0" fontId="0" fillId="2" borderId="0" xfId="0" applyFill="1"/>
    <xf numFmtId="1" fontId="4" fillId="2" borderId="1" xfId="0" applyNumberFormat="1" applyFont="1" applyFill="1" applyBorder="1" applyAlignment="1" applyProtection="1">
      <alignment horizontal="center" vertical="justify" wrapText="1" shrinkToFit="1"/>
      <protection hidden="1"/>
    </xf>
    <xf numFmtId="0" fontId="4" fillId="2" borderId="1" xfId="0" applyFont="1" applyFill="1" applyBorder="1"/>
    <xf numFmtId="2" fontId="0" fillId="2" borderId="1" xfId="0" applyNumberFormat="1" applyFill="1" applyBorder="1" applyAlignment="1">
      <alignment horizontal="center" vertical="justify"/>
    </xf>
    <xf numFmtId="10" fontId="0" fillId="2" borderId="1" xfId="0" applyNumberFormat="1" applyFill="1" applyBorder="1" applyAlignment="1">
      <alignment horizontal="center" vertical="justify"/>
    </xf>
    <xf numFmtId="0" fontId="6" fillId="0" borderId="0" xfId="0" applyFont="1" applyFill="1" applyBorder="1" applyAlignment="1" applyProtection="1">
      <alignment horizontal="center" vertical="center" wrapText="1"/>
      <protection hidden="1"/>
    </xf>
    <xf numFmtId="0" fontId="7" fillId="0" borderId="4" xfId="1" applyFont="1" applyBorder="1" applyAlignment="1">
      <alignment vertical="top" wrapText="1"/>
    </xf>
    <xf numFmtId="1" fontId="7" fillId="2" borderId="1" xfId="1" applyNumberFormat="1" applyFont="1" applyFill="1" applyBorder="1" applyAlignment="1" applyProtection="1">
      <alignment horizontal="center" vertical="justify" wrapText="1" shrinkToFit="1"/>
      <protection hidden="1"/>
    </xf>
    <xf numFmtId="0" fontId="7" fillId="0" borderId="3" xfId="1" applyFont="1" applyBorder="1" applyAlignment="1">
      <alignment vertical="top" wrapText="1"/>
    </xf>
    <xf numFmtId="164" fontId="7" fillId="0" borderId="1" xfId="1" applyNumberFormat="1" applyFont="1" applyBorder="1" applyAlignment="1">
      <alignment horizontal="center" vertical="justify"/>
    </xf>
    <xf numFmtId="0" fontId="1" fillId="0" borderId="4" xfId="0" applyFont="1" applyBorder="1" applyAlignment="1">
      <alignment vertical="top" wrapText="1"/>
    </xf>
    <xf numFmtId="1" fontId="4" fillId="2" borderId="2" xfId="0" applyNumberFormat="1" applyFont="1" applyFill="1" applyBorder="1" applyAlignment="1" applyProtection="1">
      <alignment horizontal="center" vertical="justify" wrapText="1" shrinkToFit="1"/>
      <protection hidden="1"/>
    </xf>
    <xf numFmtId="0" fontId="1" fillId="0" borderId="6" xfId="0" applyFont="1" applyBorder="1" applyAlignment="1">
      <alignment vertical="top" wrapText="1"/>
    </xf>
    <xf numFmtId="0" fontId="4" fillId="2" borderId="7" xfId="0" applyFont="1" applyFill="1" applyBorder="1"/>
    <xf numFmtId="0" fontId="0" fillId="0" borderId="5" xfId="0" applyBorder="1"/>
    <xf numFmtId="0" fontId="0" fillId="0" borderId="8" xfId="0" applyFill="1" applyBorder="1"/>
    <xf numFmtId="0" fontId="2" fillId="0" borderId="0" xfId="0" applyFont="1" applyAlignment="1" applyProtection="1">
      <alignment horizontal="center" textRotation="90" wrapText="1"/>
      <protection hidden="1"/>
    </xf>
    <xf numFmtId="0" fontId="2" fillId="0" borderId="0" xfId="0" applyFont="1" applyBorder="1" applyAlignment="1" applyProtection="1">
      <alignment horizontal="center" textRotation="90" wrapText="1"/>
      <protection hidden="1"/>
    </xf>
    <xf numFmtId="0" fontId="5" fillId="0" borderId="0" xfId="0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Alignment="1" applyProtection="1">
      <alignment horizontal="center" wrapText="1"/>
      <protection hidden="1"/>
    </xf>
    <xf numFmtId="0" fontId="9" fillId="0" borderId="0" xfId="0" applyFont="1" applyFill="1" applyAlignment="1" applyProtection="1">
      <alignment horizontal="center" vertical="center" wrapText="1"/>
      <protection hidden="1"/>
    </xf>
    <xf numFmtId="0" fontId="7" fillId="0" borderId="0" xfId="0" applyFont="1" applyFill="1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 </a:t>
            </a:r>
            <a:r>
              <a:rPr lang="ru-RU"/>
              <a:t>а 2017-2018 уч год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'контрольные работы'!$B$8:$B$32</c:f>
              <c:strCache>
                <c:ptCount val="25"/>
                <c:pt idx="0">
                  <c:v>Герасимова Виктория</c:v>
                </c:pt>
                <c:pt idx="1">
                  <c:v>Глебова Алена</c:v>
                </c:pt>
                <c:pt idx="2">
                  <c:v>Гоголева Анастасия</c:v>
                </c:pt>
                <c:pt idx="3">
                  <c:v>Горшенин Константин</c:v>
                </c:pt>
                <c:pt idx="4">
                  <c:v>Гуляев Сергей</c:v>
                </c:pt>
                <c:pt idx="5">
                  <c:v>Иванов Владимир</c:v>
                </c:pt>
                <c:pt idx="6">
                  <c:v>Иванова Сааскылаана</c:v>
                </c:pt>
                <c:pt idx="7">
                  <c:v>Куповых Дмитрий</c:v>
                </c:pt>
                <c:pt idx="8">
                  <c:v>Николаев Дьулустан</c:v>
                </c:pt>
                <c:pt idx="9">
                  <c:v>Николаев Павел</c:v>
                </c:pt>
                <c:pt idx="10">
                  <c:v>Одинаев Мансур</c:v>
                </c:pt>
                <c:pt idx="11">
                  <c:v>Осипова Екатерина</c:v>
                </c:pt>
                <c:pt idx="12">
                  <c:v>Панина Анастасия</c:v>
                </c:pt>
                <c:pt idx="13">
                  <c:v>Похомов Роман</c:v>
                </c:pt>
                <c:pt idx="14">
                  <c:v>Пономарева Юлия</c:v>
                </c:pt>
                <c:pt idx="15">
                  <c:v>Прокопьев Артем</c:v>
                </c:pt>
                <c:pt idx="16">
                  <c:v>Рябова Лилия</c:v>
                </c:pt>
                <c:pt idx="17">
                  <c:v>Савитский Константин</c:v>
                </c:pt>
                <c:pt idx="18">
                  <c:v>Сапелкин Яков</c:v>
                </c:pt>
                <c:pt idx="19">
                  <c:v>Секретов Андрей</c:v>
                </c:pt>
                <c:pt idx="20">
                  <c:v>Скрябина Сахая</c:v>
                </c:pt>
                <c:pt idx="21">
                  <c:v>Томская Альбина</c:v>
                </c:pt>
                <c:pt idx="22">
                  <c:v>Халитов Федор</c:v>
                </c:pt>
                <c:pt idx="23">
                  <c:v>Шкребтан Ксения</c:v>
                </c:pt>
                <c:pt idx="24">
                  <c:v>Юрченко Валентин</c:v>
                </c:pt>
              </c:strCache>
            </c:strRef>
          </c:cat>
          <c:val>
            <c:numRef>
              <c:f>'контрольные работы'!$C$8:$C$33</c:f>
              <c:numCache>
                <c:formatCode>0</c:formatCode>
                <c:ptCount val="26"/>
                <c:pt idx="0">
                  <c:v>3</c:v>
                </c:pt>
                <c:pt idx="1">
                  <c:v>3</c:v>
                </c:pt>
                <c:pt idx="2">
                  <c:v>5</c:v>
                </c:pt>
                <c:pt idx="3">
                  <c:v>3</c:v>
                </c:pt>
                <c:pt idx="4">
                  <c:v>0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4</c:v>
                </c:pt>
                <c:pt idx="13">
                  <c:v>4</c:v>
                </c:pt>
                <c:pt idx="14">
                  <c:v>5</c:v>
                </c:pt>
                <c:pt idx="15">
                  <c:v>3</c:v>
                </c:pt>
                <c:pt idx="16">
                  <c:v>3</c:v>
                </c:pt>
                <c:pt idx="17">
                  <c:v>0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5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2</c:v>
                </c:pt>
              </c:numCache>
            </c:numRef>
          </c:val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'контрольные работы'!$B$8:$B$32</c:f>
              <c:strCache>
                <c:ptCount val="25"/>
                <c:pt idx="0">
                  <c:v>Герасимова Виктория</c:v>
                </c:pt>
                <c:pt idx="1">
                  <c:v>Глебова Алена</c:v>
                </c:pt>
                <c:pt idx="2">
                  <c:v>Гоголева Анастасия</c:v>
                </c:pt>
                <c:pt idx="3">
                  <c:v>Горшенин Константин</c:v>
                </c:pt>
                <c:pt idx="4">
                  <c:v>Гуляев Сергей</c:v>
                </c:pt>
                <c:pt idx="5">
                  <c:v>Иванов Владимир</c:v>
                </c:pt>
                <c:pt idx="6">
                  <c:v>Иванова Сааскылаана</c:v>
                </c:pt>
                <c:pt idx="7">
                  <c:v>Куповых Дмитрий</c:v>
                </c:pt>
                <c:pt idx="8">
                  <c:v>Николаев Дьулустан</c:v>
                </c:pt>
                <c:pt idx="9">
                  <c:v>Николаев Павел</c:v>
                </c:pt>
                <c:pt idx="10">
                  <c:v>Одинаев Мансур</c:v>
                </c:pt>
                <c:pt idx="11">
                  <c:v>Осипова Екатерина</c:v>
                </c:pt>
                <c:pt idx="12">
                  <c:v>Панина Анастасия</c:v>
                </c:pt>
                <c:pt idx="13">
                  <c:v>Похомов Роман</c:v>
                </c:pt>
                <c:pt idx="14">
                  <c:v>Пономарева Юлия</c:v>
                </c:pt>
                <c:pt idx="15">
                  <c:v>Прокопьев Артем</c:v>
                </c:pt>
                <c:pt idx="16">
                  <c:v>Рябова Лилия</c:v>
                </c:pt>
                <c:pt idx="17">
                  <c:v>Савитский Константин</c:v>
                </c:pt>
                <c:pt idx="18">
                  <c:v>Сапелкин Яков</c:v>
                </c:pt>
                <c:pt idx="19">
                  <c:v>Секретов Андрей</c:v>
                </c:pt>
                <c:pt idx="20">
                  <c:v>Скрябина Сахая</c:v>
                </c:pt>
                <c:pt idx="21">
                  <c:v>Томская Альбина</c:v>
                </c:pt>
                <c:pt idx="22">
                  <c:v>Халитов Федор</c:v>
                </c:pt>
                <c:pt idx="23">
                  <c:v>Шкребтан Ксения</c:v>
                </c:pt>
                <c:pt idx="24">
                  <c:v>Юрченко Валентин</c:v>
                </c:pt>
              </c:strCache>
            </c:strRef>
          </c:cat>
          <c:val>
            <c:numRef>
              <c:f>'контрольные работы'!$D$8:$D$33</c:f>
              <c:numCache>
                <c:formatCode>0</c:formatCode>
                <c:ptCount val="26"/>
                <c:pt idx="0">
                  <c:v>3</c:v>
                </c:pt>
                <c:pt idx="1">
                  <c:v>2</c:v>
                </c:pt>
                <c:pt idx="2">
                  <c:v>0</c:v>
                </c:pt>
                <c:pt idx="3">
                  <c:v>5</c:v>
                </c:pt>
                <c:pt idx="4">
                  <c:v>0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2</c:v>
                </c:pt>
                <c:pt idx="9">
                  <c:v>4</c:v>
                </c:pt>
                <c:pt idx="10">
                  <c:v>3</c:v>
                </c:pt>
                <c:pt idx="11">
                  <c:v>5</c:v>
                </c:pt>
                <c:pt idx="12">
                  <c:v>2</c:v>
                </c:pt>
                <c:pt idx="13">
                  <c:v>5</c:v>
                </c:pt>
                <c:pt idx="14">
                  <c:v>5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4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3</c:v>
                </c:pt>
                <c:pt idx="23">
                  <c:v>4</c:v>
                </c:pt>
                <c:pt idx="24">
                  <c:v>0</c:v>
                </c:pt>
                <c:pt idx="25">
                  <c:v>2</c:v>
                </c:pt>
              </c:numCache>
            </c:numRef>
          </c:val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'контрольные работы'!$B$8:$B$32</c:f>
              <c:strCache>
                <c:ptCount val="25"/>
                <c:pt idx="0">
                  <c:v>Герасимова Виктория</c:v>
                </c:pt>
                <c:pt idx="1">
                  <c:v>Глебова Алена</c:v>
                </c:pt>
                <c:pt idx="2">
                  <c:v>Гоголева Анастасия</c:v>
                </c:pt>
                <c:pt idx="3">
                  <c:v>Горшенин Константин</c:v>
                </c:pt>
                <c:pt idx="4">
                  <c:v>Гуляев Сергей</c:v>
                </c:pt>
                <c:pt idx="5">
                  <c:v>Иванов Владимир</c:v>
                </c:pt>
                <c:pt idx="6">
                  <c:v>Иванова Сааскылаана</c:v>
                </c:pt>
                <c:pt idx="7">
                  <c:v>Куповых Дмитрий</c:v>
                </c:pt>
                <c:pt idx="8">
                  <c:v>Николаев Дьулустан</c:v>
                </c:pt>
                <c:pt idx="9">
                  <c:v>Николаев Павел</c:v>
                </c:pt>
                <c:pt idx="10">
                  <c:v>Одинаев Мансур</c:v>
                </c:pt>
                <c:pt idx="11">
                  <c:v>Осипова Екатерина</c:v>
                </c:pt>
                <c:pt idx="12">
                  <c:v>Панина Анастасия</c:v>
                </c:pt>
                <c:pt idx="13">
                  <c:v>Похомов Роман</c:v>
                </c:pt>
                <c:pt idx="14">
                  <c:v>Пономарева Юлия</c:v>
                </c:pt>
                <c:pt idx="15">
                  <c:v>Прокопьев Артем</c:v>
                </c:pt>
                <c:pt idx="16">
                  <c:v>Рябова Лилия</c:v>
                </c:pt>
                <c:pt idx="17">
                  <c:v>Савитский Константин</c:v>
                </c:pt>
                <c:pt idx="18">
                  <c:v>Сапелкин Яков</c:v>
                </c:pt>
                <c:pt idx="19">
                  <c:v>Секретов Андрей</c:v>
                </c:pt>
                <c:pt idx="20">
                  <c:v>Скрябина Сахая</c:v>
                </c:pt>
                <c:pt idx="21">
                  <c:v>Томская Альбина</c:v>
                </c:pt>
                <c:pt idx="22">
                  <c:v>Халитов Федор</c:v>
                </c:pt>
                <c:pt idx="23">
                  <c:v>Шкребтан Ксения</c:v>
                </c:pt>
                <c:pt idx="24">
                  <c:v>Юрченко Валентин</c:v>
                </c:pt>
              </c:strCache>
            </c:strRef>
          </c:cat>
          <c:val>
            <c:numRef>
              <c:f>'контрольные работы'!$E$8:$E$33</c:f>
              <c:numCache>
                <c:formatCode>0</c:formatCode>
                <c:ptCount val="26"/>
                <c:pt idx="0">
                  <c:v>4</c:v>
                </c:pt>
                <c:pt idx="1">
                  <c:v>4</c:v>
                </c:pt>
                <c:pt idx="2">
                  <c:v>5</c:v>
                </c:pt>
                <c:pt idx="3">
                  <c:v>5</c:v>
                </c:pt>
                <c:pt idx="4">
                  <c:v>0</c:v>
                </c:pt>
                <c:pt idx="5">
                  <c:v>3</c:v>
                </c:pt>
                <c:pt idx="6">
                  <c:v>5</c:v>
                </c:pt>
                <c:pt idx="7">
                  <c:v>4</c:v>
                </c:pt>
                <c:pt idx="8">
                  <c:v>3</c:v>
                </c:pt>
                <c:pt idx="9">
                  <c:v>4</c:v>
                </c:pt>
                <c:pt idx="10">
                  <c:v>4</c:v>
                </c:pt>
                <c:pt idx="11">
                  <c:v>5</c:v>
                </c:pt>
                <c:pt idx="12">
                  <c:v>3</c:v>
                </c:pt>
                <c:pt idx="13">
                  <c:v>5</c:v>
                </c:pt>
                <c:pt idx="14">
                  <c:v>5</c:v>
                </c:pt>
                <c:pt idx="15">
                  <c:v>3</c:v>
                </c:pt>
                <c:pt idx="16">
                  <c:v>5</c:v>
                </c:pt>
                <c:pt idx="17">
                  <c:v>0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0</c:v>
                </c:pt>
                <c:pt idx="22">
                  <c:v>4</c:v>
                </c:pt>
                <c:pt idx="23">
                  <c:v>3</c:v>
                </c:pt>
                <c:pt idx="24">
                  <c:v>3</c:v>
                </c:pt>
                <c:pt idx="25">
                  <c:v>3</c:v>
                </c:pt>
              </c:numCache>
            </c:numRef>
          </c:val>
        </c:ser>
        <c:ser>
          <c:idx val="4"/>
          <c:order val="3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'контрольные работы'!$B$8:$B$32</c:f>
              <c:strCache>
                <c:ptCount val="25"/>
                <c:pt idx="0">
                  <c:v>Герасимова Виктория</c:v>
                </c:pt>
                <c:pt idx="1">
                  <c:v>Глебова Алена</c:v>
                </c:pt>
                <c:pt idx="2">
                  <c:v>Гоголева Анастасия</c:v>
                </c:pt>
                <c:pt idx="3">
                  <c:v>Горшенин Константин</c:v>
                </c:pt>
                <c:pt idx="4">
                  <c:v>Гуляев Сергей</c:v>
                </c:pt>
                <c:pt idx="5">
                  <c:v>Иванов Владимир</c:v>
                </c:pt>
                <c:pt idx="6">
                  <c:v>Иванова Сааскылаана</c:v>
                </c:pt>
                <c:pt idx="7">
                  <c:v>Куповых Дмитрий</c:v>
                </c:pt>
                <c:pt idx="8">
                  <c:v>Николаев Дьулустан</c:v>
                </c:pt>
                <c:pt idx="9">
                  <c:v>Николаев Павел</c:v>
                </c:pt>
                <c:pt idx="10">
                  <c:v>Одинаев Мансур</c:v>
                </c:pt>
                <c:pt idx="11">
                  <c:v>Осипова Екатерина</c:v>
                </c:pt>
                <c:pt idx="12">
                  <c:v>Панина Анастасия</c:v>
                </c:pt>
                <c:pt idx="13">
                  <c:v>Похомов Роман</c:v>
                </c:pt>
                <c:pt idx="14">
                  <c:v>Пономарева Юлия</c:v>
                </c:pt>
                <c:pt idx="15">
                  <c:v>Прокопьев Артем</c:v>
                </c:pt>
                <c:pt idx="16">
                  <c:v>Рябова Лилия</c:v>
                </c:pt>
                <c:pt idx="17">
                  <c:v>Савитский Константин</c:v>
                </c:pt>
                <c:pt idx="18">
                  <c:v>Сапелкин Яков</c:v>
                </c:pt>
                <c:pt idx="19">
                  <c:v>Секретов Андрей</c:v>
                </c:pt>
                <c:pt idx="20">
                  <c:v>Скрябина Сахая</c:v>
                </c:pt>
                <c:pt idx="21">
                  <c:v>Томская Альбина</c:v>
                </c:pt>
                <c:pt idx="22">
                  <c:v>Халитов Федор</c:v>
                </c:pt>
                <c:pt idx="23">
                  <c:v>Шкребтан Ксения</c:v>
                </c:pt>
                <c:pt idx="24">
                  <c:v>Юрченко Валентин</c:v>
                </c:pt>
              </c:strCache>
            </c:strRef>
          </c:cat>
          <c:val>
            <c:numRef>
              <c:f>'контрольные работы'!$F$8:$F$33</c:f>
              <c:numCache>
                <c:formatCode>0</c:formatCode>
                <c:ptCount val="26"/>
                <c:pt idx="0">
                  <c:v>4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0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3</c:v>
                </c:pt>
                <c:pt idx="9">
                  <c:v>3</c:v>
                </c:pt>
                <c:pt idx="10">
                  <c:v>4</c:v>
                </c:pt>
                <c:pt idx="11">
                  <c:v>4</c:v>
                </c:pt>
                <c:pt idx="12">
                  <c:v>3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3</c:v>
                </c:pt>
                <c:pt idx="17">
                  <c:v>0</c:v>
                </c:pt>
                <c:pt idx="18">
                  <c:v>4</c:v>
                </c:pt>
                <c:pt idx="19">
                  <c:v>4</c:v>
                </c:pt>
                <c:pt idx="20">
                  <c:v>3</c:v>
                </c:pt>
                <c:pt idx="21">
                  <c:v>5</c:v>
                </c:pt>
                <c:pt idx="22">
                  <c:v>3</c:v>
                </c:pt>
                <c:pt idx="23">
                  <c:v>3</c:v>
                </c:pt>
                <c:pt idx="24">
                  <c:v>5</c:v>
                </c:pt>
                <c:pt idx="25">
                  <c:v>4</c:v>
                </c:pt>
              </c:numCache>
            </c:numRef>
          </c:val>
        </c:ser>
        <c:ser>
          <c:idx val="5"/>
          <c:order val="4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'контрольные работы'!$B$8:$B$32</c:f>
              <c:strCache>
                <c:ptCount val="25"/>
                <c:pt idx="0">
                  <c:v>Герасимова Виктория</c:v>
                </c:pt>
                <c:pt idx="1">
                  <c:v>Глебова Алена</c:v>
                </c:pt>
                <c:pt idx="2">
                  <c:v>Гоголева Анастасия</c:v>
                </c:pt>
                <c:pt idx="3">
                  <c:v>Горшенин Константин</c:v>
                </c:pt>
                <c:pt idx="4">
                  <c:v>Гуляев Сергей</c:v>
                </c:pt>
                <c:pt idx="5">
                  <c:v>Иванов Владимир</c:v>
                </c:pt>
                <c:pt idx="6">
                  <c:v>Иванова Сааскылаана</c:v>
                </c:pt>
                <c:pt idx="7">
                  <c:v>Куповых Дмитрий</c:v>
                </c:pt>
                <c:pt idx="8">
                  <c:v>Николаев Дьулустан</c:v>
                </c:pt>
                <c:pt idx="9">
                  <c:v>Николаев Павел</c:v>
                </c:pt>
                <c:pt idx="10">
                  <c:v>Одинаев Мансур</c:v>
                </c:pt>
                <c:pt idx="11">
                  <c:v>Осипова Екатерина</c:v>
                </c:pt>
                <c:pt idx="12">
                  <c:v>Панина Анастасия</c:v>
                </c:pt>
                <c:pt idx="13">
                  <c:v>Похомов Роман</c:v>
                </c:pt>
                <c:pt idx="14">
                  <c:v>Пономарева Юлия</c:v>
                </c:pt>
                <c:pt idx="15">
                  <c:v>Прокопьев Артем</c:v>
                </c:pt>
                <c:pt idx="16">
                  <c:v>Рябова Лилия</c:v>
                </c:pt>
                <c:pt idx="17">
                  <c:v>Савитский Константин</c:v>
                </c:pt>
                <c:pt idx="18">
                  <c:v>Сапелкин Яков</c:v>
                </c:pt>
                <c:pt idx="19">
                  <c:v>Секретов Андрей</c:v>
                </c:pt>
                <c:pt idx="20">
                  <c:v>Скрябина Сахая</c:v>
                </c:pt>
                <c:pt idx="21">
                  <c:v>Томская Альбина</c:v>
                </c:pt>
                <c:pt idx="22">
                  <c:v>Халитов Федор</c:v>
                </c:pt>
                <c:pt idx="23">
                  <c:v>Шкребтан Ксения</c:v>
                </c:pt>
                <c:pt idx="24">
                  <c:v>Юрченко Валентин</c:v>
                </c:pt>
              </c:strCache>
            </c:strRef>
          </c:cat>
          <c:val>
            <c:numRef>
              <c:f>'контрольные работы'!$G$8:$G$33</c:f>
              <c:numCache>
                <c:formatCode>0</c:formatCode>
                <c:ptCount val="26"/>
                <c:pt idx="0">
                  <c:v>4</c:v>
                </c:pt>
                <c:pt idx="1">
                  <c:v>4</c:v>
                </c:pt>
                <c:pt idx="2">
                  <c:v>5</c:v>
                </c:pt>
                <c:pt idx="3">
                  <c:v>5</c:v>
                </c:pt>
                <c:pt idx="4">
                  <c:v>0</c:v>
                </c:pt>
                <c:pt idx="5">
                  <c:v>3</c:v>
                </c:pt>
                <c:pt idx="6">
                  <c:v>5</c:v>
                </c:pt>
                <c:pt idx="7">
                  <c:v>4</c:v>
                </c:pt>
                <c:pt idx="8">
                  <c:v>3</c:v>
                </c:pt>
                <c:pt idx="9">
                  <c:v>4</c:v>
                </c:pt>
                <c:pt idx="10">
                  <c:v>4</c:v>
                </c:pt>
                <c:pt idx="11">
                  <c:v>5</c:v>
                </c:pt>
                <c:pt idx="12">
                  <c:v>3</c:v>
                </c:pt>
                <c:pt idx="13">
                  <c:v>5</c:v>
                </c:pt>
                <c:pt idx="14">
                  <c:v>5</c:v>
                </c:pt>
                <c:pt idx="15">
                  <c:v>3</c:v>
                </c:pt>
                <c:pt idx="16">
                  <c:v>5</c:v>
                </c:pt>
                <c:pt idx="17">
                  <c:v>0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0</c:v>
                </c:pt>
                <c:pt idx="22">
                  <c:v>4</c:v>
                </c:pt>
                <c:pt idx="23">
                  <c:v>3</c:v>
                </c:pt>
                <c:pt idx="24">
                  <c:v>3</c:v>
                </c:pt>
                <c:pt idx="25">
                  <c:v>3</c:v>
                </c:pt>
              </c:numCache>
            </c:numRef>
          </c:val>
        </c:ser>
        <c:ser>
          <c:idx val="6"/>
          <c:order val="5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'контрольные работы'!$B$8:$B$32</c:f>
              <c:strCache>
                <c:ptCount val="25"/>
                <c:pt idx="0">
                  <c:v>Герасимова Виктория</c:v>
                </c:pt>
                <c:pt idx="1">
                  <c:v>Глебова Алена</c:v>
                </c:pt>
                <c:pt idx="2">
                  <c:v>Гоголева Анастасия</c:v>
                </c:pt>
                <c:pt idx="3">
                  <c:v>Горшенин Константин</c:v>
                </c:pt>
                <c:pt idx="4">
                  <c:v>Гуляев Сергей</c:v>
                </c:pt>
                <c:pt idx="5">
                  <c:v>Иванов Владимир</c:v>
                </c:pt>
                <c:pt idx="6">
                  <c:v>Иванова Сааскылаана</c:v>
                </c:pt>
                <c:pt idx="7">
                  <c:v>Куповых Дмитрий</c:v>
                </c:pt>
                <c:pt idx="8">
                  <c:v>Николаев Дьулустан</c:v>
                </c:pt>
                <c:pt idx="9">
                  <c:v>Николаев Павел</c:v>
                </c:pt>
                <c:pt idx="10">
                  <c:v>Одинаев Мансур</c:v>
                </c:pt>
                <c:pt idx="11">
                  <c:v>Осипова Екатерина</c:v>
                </c:pt>
                <c:pt idx="12">
                  <c:v>Панина Анастасия</c:v>
                </c:pt>
                <c:pt idx="13">
                  <c:v>Похомов Роман</c:v>
                </c:pt>
                <c:pt idx="14">
                  <c:v>Пономарева Юлия</c:v>
                </c:pt>
                <c:pt idx="15">
                  <c:v>Прокопьев Артем</c:v>
                </c:pt>
                <c:pt idx="16">
                  <c:v>Рябова Лилия</c:v>
                </c:pt>
                <c:pt idx="17">
                  <c:v>Савитский Константин</c:v>
                </c:pt>
                <c:pt idx="18">
                  <c:v>Сапелкин Яков</c:v>
                </c:pt>
                <c:pt idx="19">
                  <c:v>Секретов Андрей</c:v>
                </c:pt>
                <c:pt idx="20">
                  <c:v>Скрябина Сахая</c:v>
                </c:pt>
                <c:pt idx="21">
                  <c:v>Томская Альбина</c:v>
                </c:pt>
                <c:pt idx="22">
                  <c:v>Халитов Федор</c:v>
                </c:pt>
                <c:pt idx="23">
                  <c:v>Шкребтан Ксения</c:v>
                </c:pt>
                <c:pt idx="24">
                  <c:v>Юрченко Валентин</c:v>
                </c:pt>
              </c:strCache>
            </c:strRef>
          </c:cat>
          <c:val>
            <c:numRef>
              <c:f>'контрольные работы'!$I$8:$I$33</c:f>
              <c:numCache>
                <c:formatCode>0</c:formatCode>
                <c:ptCount val="26"/>
                <c:pt idx="0">
                  <c:v>4</c:v>
                </c:pt>
                <c:pt idx="1">
                  <c:v>3</c:v>
                </c:pt>
                <c:pt idx="2">
                  <c:v>5</c:v>
                </c:pt>
                <c:pt idx="3">
                  <c:v>5</c:v>
                </c:pt>
                <c:pt idx="4">
                  <c:v>4</c:v>
                </c:pt>
                <c:pt idx="5">
                  <c:v>0</c:v>
                </c:pt>
                <c:pt idx="6">
                  <c:v>5</c:v>
                </c:pt>
                <c:pt idx="7">
                  <c:v>5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5</c:v>
                </c:pt>
                <c:pt idx="12">
                  <c:v>0</c:v>
                </c:pt>
                <c:pt idx="13">
                  <c:v>5</c:v>
                </c:pt>
                <c:pt idx="14">
                  <c:v>0</c:v>
                </c:pt>
                <c:pt idx="15">
                  <c:v>3</c:v>
                </c:pt>
                <c:pt idx="16">
                  <c:v>0</c:v>
                </c:pt>
                <c:pt idx="17">
                  <c:v>4</c:v>
                </c:pt>
                <c:pt idx="18">
                  <c:v>4</c:v>
                </c:pt>
                <c:pt idx="19">
                  <c:v>4</c:v>
                </c:pt>
                <c:pt idx="20">
                  <c:v>5</c:v>
                </c:pt>
                <c:pt idx="21">
                  <c:v>3</c:v>
                </c:pt>
                <c:pt idx="22">
                  <c:v>4</c:v>
                </c:pt>
                <c:pt idx="23">
                  <c:v>4</c:v>
                </c:pt>
                <c:pt idx="24">
                  <c:v>3</c:v>
                </c:pt>
                <c:pt idx="25">
                  <c:v>4</c:v>
                </c:pt>
              </c:numCache>
            </c:numRef>
          </c:val>
        </c:ser>
        <c:ser>
          <c:idx val="7"/>
          <c:order val="6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'контрольные работы'!$B$8:$B$32</c:f>
              <c:strCache>
                <c:ptCount val="25"/>
                <c:pt idx="0">
                  <c:v>Герасимова Виктория</c:v>
                </c:pt>
                <c:pt idx="1">
                  <c:v>Глебова Алена</c:v>
                </c:pt>
                <c:pt idx="2">
                  <c:v>Гоголева Анастасия</c:v>
                </c:pt>
                <c:pt idx="3">
                  <c:v>Горшенин Константин</c:v>
                </c:pt>
                <c:pt idx="4">
                  <c:v>Гуляев Сергей</c:v>
                </c:pt>
                <c:pt idx="5">
                  <c:v>Иванов Владимир</c:v>
                </c:pt>
                <c:pt idx="6">
                  <c:v>Иванова Сааскылаана</c:v>
                </c:pt>
                <c:pt idx="7">
                  <c:v>Куповых Дмитрий</c:v>
                </c:pt>
                <c:pt idx="8">
                  <c:v>Николаев Дьулустан</c:v>
                </c:pt>
                <c:pt idx="9">
                  <c:v>Николаев Павел</c:v>
                </c:pt>
                <c:pt idx="10">
                  <c:v>Одинаев Мансур</c:v>
                </c:pt>
                <c:pt idx="11">
                  <c:v>Осипова Екатерина</c:v>
                </c:pt>
                <c:pt idx="12">
                  <c:v>Панина Анастасия</c:v>
                </c:pt>
                <c:pt idx="13">
                  <c:v>Похомов Роман</c:v>
                </c:pt>
                <c:pt idx="14">
                  <c:v>Пономарева Юлия</c:v>
                </c:pt>
                <c:pt idx="15">
                  <c:v>Прокопьев Артем</c:v>
                </c:pt>
                <c:pt idx="16">
                  <c:v>Рябова Лилия</c:v>
                </c:pt>
                <c:pt idx="17">
                  <c:v>Савитский Константин</c:v>
                </c:pt>
                <c:pt idx="18">
                  <c:v>Сапелкин Яков</c:v>
                </c:pt>
                <c:pt idx="19">
                  <c:v>Секретов Андрей</c:v>
                </c:pt>
                <c:pt idx="20">
                  <c:v>Скрябина Сахая</c:v>
                </c:pt>
                <c:pt idx="21">
                  <c:v>Томская Альбина</c:v>
                </c:pt>
                <c:pt idx="22">
                  <c:v>Халитов Федор</c:v>
                </c:pt>
                <c:pt idx="23">
                  <c:v>Шкребтан Ксения</c:v>
                </c:pt>
                <c:pt idx="24">
                  <c:v>Юрченко Валентин</c:v>
                </c:pt>
              </c:strCache>
            </c:strRef>
          </c:cat>
          <c:val>
            <c:numRef>
              <c:f>'контрольные работы'!$J$8:$J$33</c:f>
              <c:numCache>
                <c:formatCode>0</c:formatCode>
                <c:ptCount val="26"/>
                <c:pt idx="0">
                  <c:v>3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2</c:v>
                </c:pt>
                <c:pt idx="9">
                  <c:v>4</c:v>
                </c:pt>
                <c:pt idx="10">
                  <c:v>3</c:v>
                </c:pt>
                <c:pt idx="11">
                  <c:v>5</c:v>
                </c:pt>
                <c:pt idx="12">
                  <c:v>3</c:v>
                </c:pt>
                <c:pt idx="13">
                  <c:v>5</c:v>
                </c:pt>
                <c:pt idx="14">
                  <c:v>5</c:v>
                </c:pt>
                <c:pt idx="15">
                  <c:v>3</c:v>
                </c:pt>
                <c:pt idx="16">
                  <c:v>5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3</c:v>
                </c:pt>
                <c:pt idx="23">
                  <c:v>4</c:v>
                </c:pt>
                <c:pt idx="24">
                  <c:v>4</c:v>
                </c:pt>
                <c:pt idx="25">
                  <c:v>3</c:v>
                </c:pt>
              </c:numCache>
            </c:numRef>
          </c:val>
        </c:ser>
        <c:ser>
          <c:idx val="10"/>
          <c:order val="7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'контрольные работы'!$B$8:$B$32</c:f>
              <c:strCache>
                <c:ptCount val="25"/>
                <c:pt idx="0">
                  <c:v>Герасимова Виктория</c:v>
                </c:pt>
                <c:pt idx="1">
                  <c:v>Глебова Алена</c:v>
                </c:pt>
                <c:pt idx="2">
                  <c:v>Гоголева Анастасия</c:v>
                </c:pt>
                <c:pt idx="3">
                  <c:v>Горшенин Константин</c:v>
                </c:pt>
                <c:pt idx="4">
                  <c:v>Гуляев Сергей</c:v>
                </c:pt>
                <c:pt idx="5">
                  <c:v>Иванов Владимир</c:v>
                </c:pt>
                <c:pt idx="6">
                  <c:v>Иванова Сааскылаана</c:v>
                </c:pt>
                <c:pt idx="7">
                  <c:v>Куповых Дмитрий</c:v>
                </c:pt>
                <c:pt idx="8">
                  <c:v>Николаев Дьулустан</c:v>
                </c:pt>
                <c:pt idx="9">
                  <c:v>Николаев Павел</c:v>
                </c:pt>
                <c:pt idx="10">
                  <c:v>Одинаев Мансур</c:v>
                </c:pt>
                <c:pt idx="11">
                  <c:v>Осипова Екатерина</c:v>
                </c:pt>
                <c:pt idx="12">
                  <c:v>Панина Анастасия</c:v>
                </c:pt>
                <c:pt idx="13">
                  <c:v>Похомов Роман</c:v>
                </c:pt>
                <c:pt idx="14">
                  <c:v>Пономарева Юлия</c:v>
                </c:pt>
                <c:pt idx="15">
                  <c:v>Прокопьев Артем</c:v>
                </c:pt>
                <c:pt idx="16">
                  <c:v>Рябова Лилия</c:v>
                </c:pt>
                <c:pt idx="17">
                  <c:v>Савитский Константин</c:v>
                </c:pt>
                <c:pt idx="18">
                  <c:v>Сапелкин Яков</c:v>
                </c:pt>
                <c:pt idx="19">
                  <c:v>Секретов Андрей</c:v>
                </c:pt>
                <c:pt idx="20">
                  <c:v>Скрябина Сахая</c:v>
                </c:pt>
                <c:pt idx="21">
                  <c:v>Томская Альбина</c:v>
                </c:pt>
                <c:pt idx="22">
                  <c:v>Халитов Федор</c:v>
                </c:pt>
                <c:pt idx="23">
                  <c:v>Шкребтан Ксения</c:v>
                </c:pt>
                <c:pt idx="24">
                  <c:v>Юрченко Валентин</c:v>
                </c:pt>
              </c:strCache>
            </c:strRef>
          </c:cat>
          <c:val>
            <c:numRef>
              <c:f>'контрольные работы'!$K$8:$K$33</c:f>
              <c:numCache>
                <c:formatCode>0</c:formatCode>
                <c:ptCount val="26"/>
                <c:pt idx="0">
                  <c:v>3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4</c:v>
                </c:pt>
                <c:pt idx="5">
                  <c:v>3</c:v>
                </c:pt>
                <c:pt idx="6">
                  <c:v>5</c:v>
                </c:pt>
                <c:pt idx="7">
                  <c:v>4</c:v>
                </c:pt>
                <c:pt idx="8">
                  <c:v>3</c:v>
                </c:pt>
                <c:pt idx="9">
                  <c:v>4</c:v>
                </c:pt>
                <c:pt idx="10">
                  <c:v>4</c:v>
                </c:pt>
                <c:pt idx="11">
                  <c:v>5</c:v>
                </c:pt>
                <c:pt idx="12">
                  <c:v>3</c:v>
                </c:pt>
                <c:pt idx="13">
                  <c:v>5</c:v>
                </c:pt>
                <c:pt idx="14">
                  <c:v>5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4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3</c:v>
                </c:pt>
                <c:pt idx="23">
                  <c:v>4</c:v>
                </c:pt>
                <c:pt idx="24">
                  <c:v>3</c:v>
                </c:pt>
                <c:pt idx="25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3844440"/>
        <c:axId val="183844832"/>
      </c:barChart>
      <c:catAx>
        <c:axId val="183844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3844832"/>
        <c:crosses val="autoZero"/>
        <c:auto val="1"/>
        <c:lblAlgn val="ctr"/>
        <c:lblOffset val="100"/>
        <c:noMultiLvlLbl val="0"/>
      </c:catAx>
      <c:valAx>
        <c:axId val="183844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38444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работы'!$B$8</c:f>
              <c:strCache>
                <c:ptCount val="1"/>
                <c:pt idx="0">
                  <c:v>Герасимова Виктория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работы'!$C$8:$K$8</c:f>
              <c:numCache>
                <c:formatCode>0</c:formatCode>
                <c:ptCount val="9"/>
                <c:pt idx="0">
                  <c:v>3</c:v>
                </c:pt>
                <c:pt idx="1">
                  <c:v>3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5</c:v>
                </c:pt>
                <c:pt idx="6">
                  <c:v>4</c:v>
                </c:pt>
                <c:pt idx="7">
                  <c:v>3</c:v>
                </c:pt>
                <c:pt idx="8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3845616"/>
        <c:axId val="183846008"/>
      </c:barChart>
      <c:catAx>
        <c:axId val="183845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3846008"/>
        <c:crosses val="autoZero"/>
        <c:auto val="1"/>
        <c:lblAlgn val="ctr"/>
        <c:lblOffset val="100"/>
        <c:noMultiLvlLbl val="0"/>
      </c:catAx>
      <c:valAx>
        <c:axId val="183846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38456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работы'!$B$9</c:f>
              <c:strCache>
                <c:ptCount val="1"/>
                <c:pt idx="0">
                  <c:v>Глебова Алена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работы'!$C$9:$K$9</c:f>
              <c:numCache>
                <c:formatCode>0</c:formatCode>
                <c:ptCount val="9"/>
                <c:pt idx="0">
                  <c:v>3</c:v>
                </c:pt>
                <c:pt idx="1">
                  <c:v>2</c:v>
                </c:pt>
                <c:pt idx="2">
                  <c:v>4</c:v>
                </c:pt>
                <c:pt idx="3">
                  <c:v>3</c:v>
                </c:pt>
                <c:pt idx="4">
                  <c:v>4</c:v>
                </c:pt>
                <c:pt idx="5">
                  <c:v>3</c:v>
                </c:pt>
                <c:pt idx="6">
                  <c:v>3</c:v>
                </c:pt>
                <c:pt idx="7">
                  <c:v>4</c:v>
                </c:pt>
                <c:pt idx="8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3846792"/>
        <c:axId val="183847184"/>
      </c:barChart>
      <c:catAx>
        <c:axId val="183846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3847184"/>
        <c:crosses val="autoZero"/>
        <c:auto val="1"/>
        <c:lblAlgn val="ctr"/>
        <c:lblOffset val="100"/>
        <c:noMultiLvlLbl val="0"/>
      </c:catAx>
      <c:valAx>
        <c:axId val="183847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38467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работы'!$B$10</c:f>
              <c:strCache>
                <c:ptCount val="1"/>
                <c:pt idx="0">
                  <c:v>Гоголева Анастасия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работы'!$C$10:$K$10</c:f>
              <c:numCache>
                <c:formatCode>0</c:formatCode>
                <c:ptCount val="9"/>
                <c:pt idx="0">
                  <c:v>5</c:v>
                </c:pt>
                <c:pt idx="1">
                  <c:v>0</c:v>
                </c:pt>
                <c:pt idx="2">
                  <c:v>5</c:v>
                </c:pt>
                <c:pt idx="3">
                  <c:v>4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4</c:v>
                </c:pt>
                <c:pt idx="8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3847968"/>
        <c:axId val="183848360"/>
      </c:barChart>
      <c:catAx>
        <c:axId val="183847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3848360"/>
        <c:crosses val="autoZero"/>
        <c:auto val="1"/>
        <c:lblAlgn val="ctr"/>
        <c:lblOffset val="100"/>
        <c:noMultiLvlLbl val="0"/>
      </c:catAx>
      <c:valAx>
        <c:axId val="183848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38479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работы'!$B$11</c:f>
              <c:strCache>
                <c:ptCount val="1"/>
                <c:pt idx="0">
                  <c:v>Горшенин Константин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работы'!$C$11:$K$11</c:f>
              <c:numCache>
                <c:formatCode>0</c:formatCode>
                <c:ptCount val="9"/>
                <c:pt idx="0">
                  <c:v>3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3</c:v>
                </c:pt>
                <c:pt idx="6">
                  <c:v>5</c:v>
                </c:pt>
                <c:pt idx="7">
                  <c:v>4</c:v>
                </c:pt>
                <c:pt idx="8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3849144"/>
        <c:axId val="183849536"/>
      </c:barChart>
      <c:catAx>
        <c:axId val="183849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3849536"/>
        <c:crosses val="autoZero"/>
        <c:auto val="1"/>
        <c:lblAlgn val="ctr"/>
        <c:lblOffset val="100"/>
        <c:noMultiLvlLbl val="0"/>
      </c:catAx>
      <c:valAx>
        <c:axId val="183849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38491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работы'!$B$12</c:f>
              <c:strCache>
                <c:ptCount val="1"/>
                <c:pt idx="0">
                  <c:v>Гуляев Сергей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работы'!$C$12:$K$12</c:f>
              <c:numCache>
                <c:formatCode>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05452176"/>
        <c:axId val="205452568"/>
        <c:axId val="0"/>
      </c:bar3DChart>
      <c:catAx>
        <c:axId val="20545217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5452568"/>
        <c:crosses val="autoZero"/>
        <c:auto val="1"/>
        <c:lblAlgn val="ctr"/>
        <c:lblOffset val="100"/>
        <c:noMultiLvlLbl val="0"/>
      </c:catAx>
      <c:valAx>
        <c:axId val="205452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54521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4.8358705161854761E-2"/>
          <c:y val="0.16245370370370371"/>
          <c:w val="0.9155301837270341"/>
          <c:h val="0.7208876494604841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работы'!$B$13</c:f>
              <c:strCache>
                <c:ptCount val="1"/>
                <c:pt idx="0">
                  <c:v>Иванов Владимир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работы'!$C$13:$K$13</c:f>
              <c:numCache>
                <c:formatCode>0</c:formatCode>
                <c:ptCount val="9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5453352"/>
        <c:axId val="205453744"/>
      </c:barChart>
      <c:catAx>
        <c:axId val="205453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5453744"/>
        <c:crosses val="autoZero"/>
        <c:auto val="1"/>
        <c:lblAlgn val="ctr"/>
        <c:lblOffset val="100"/>
        <c:noMultiLvlLbl val="0"/>
      </c:catAx>
      <c:valAx>
        <c:axId val="205453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5453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работы'!$B$14</c:f>
              <c:strCache>
                <c:ptCount val="1"/>
                <c:pt idx="0">
                  <c:v>Иванова Сааскылаана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работы'!$C$14:$K$14</c:f>
              <c:numCache>
                <c:formatCode>0</c:formatCode>
                <c:ptCount val="9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4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4</c:v>
                </c:pt>
                <c:pt idx="8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5454528"/>
        <c:axId val="205454920"/>
      </c:barChart>
      <c:catAx>
        <c:axId val="205454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5454920"/>
        <c:crosses val="autoZero"/>
        <c:auto val="1"/>
        <c:lblAlgn val="ctr"/>
        <c:lblOffset val="100"/>
        <c:noMultiLvlLbl val="0"/>
      </c:catAx>
      <c:valAx>
        <c:axId val="205454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54545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работы'!$B$15</c:f>
              <c:strCache>
                <c:ptCount val="1"/>
                <c:pt idx="0">
                  <c:v>Куповых Дмитрий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работы'!$C$15:$K$15</c:f>
              <c:numCache>
                <c:formatCode>0</c:formatCode>
                <c:ptCount val="9"/>
                <c:pt idx="0">
                  <c:v>3</c:v>
                </c:pt>
                <c:pt idx="1">
                  <c:v>5</c:v>
                </c:pt>
                <c:pt idx="2">
                  <c:v>4</c:v>
                </c:pt>
                <c:pt idx="3">
                  <c:v>5</c:v>
                </c:pt>
                <c:pt idx="4">
                  <c:v>4</c:v>
                </c:pt>
                <c:pt idx="5">
                  <c:v>0</c:v>
                </c:pt>
                <c:pt idx="6">
                  <c:v>5</c:v>
                </c:pt>
                <c:pt idx="7">
                  <c:v>5</c:v>
                </c:pt>
                <c:pt idx="8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05451784"/>
        <c:axId val="205451392"/>
        <c:axId val="0"/>
      </c:bar3DChart>
      <c:catAx>
        <c:axId val="20545178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5451392"/>
        <c:crosses val="autoZero"/>
        <c:auto val="1"/>
        <c:lblAlgn val="ctr"/>
        <c:lblOffset val="100"/>
        <c:noMultiLvlLbl val="0"/>
      </c:catAx>
      <c:valAx>
        <c:axId val="205451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54517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работы'!$B$16</c:f>
              <c:strCache>
                <c:ptCount val="1"/>
                <c:pt idx="0">
                  <c:v>Николаев Дьулустан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работы'!$C$16:$K$16</c:f>
              <c:numCache>
                <c:formatCode>0</c:formatCode>
                <c:ptCount val="9"/>
                <c:pt idx="0">
                  <c:v>3</c:v>
                </c:pt>
                <c:pt idx="1">
                  <c:v>2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2</c:v>
                </c:pt>
                <c:pt idx="8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5450608"/>
        <c:axId val="205450216"/>
      </c:barChart>
      <c:catAx>
        <c:axId val="205450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5450216"/>
        <c:crosses val="autoZero"/>
        <c:auto val="1"/>
        <c:lblAlgn val="ctr"/>
        <c:lblOffset val="100"/>
        <c:noMultiLvlLbl val="0"/>
      </c:catAx>
      <c:valAx>
        <c:axId val="205450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54506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работы'!$B$17</c:f>
              <c:strCache>
                <c:ptCount val="1"/>
                <c:pt idx="0">
                  <c:v>Николаев Павел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работы'!$C$17:$K$17</c:f>
              <c:numCache>
                <c:formatCode>0</c:formatCode>
                <c:ptCount val="9"/>
                <c:pt idx="0">
                  <c:v>3</c:v>
                </c:pt>
                <c:pt idx="1">
                  <c:v>4</c:v>
                </c:pt>
                <c:pt idx="2">
                  <c:v>4</c:v>
                </c:pt>
                <c:pt idx="3">
                  <c:v>3</c:v>
                </c:pt>
                <c:pt idx="4">
                  <c:v>4</c:v>
                </c:pt>
                <c:pt idx="5">
                  <c:v>4</c:v>
                </c:pt>
                <c:pt idx="6">
                  <c:v>3</c:v>
                </c:pt>
                <c:pt idx="7">
                  <c:v>4</c:v>
                </c:pt>
                <c:pt idx="8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05456096"/>
        <c:axId val="205456488"/>
        <c:axId val="0"/>
      </c:bar3DChart>
      <c:catAx>
        <c:axId val="20545609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5456488"/>
        <c:crosses val="autoZero"/>
        <c:auto val="1"/>
        <c:lblAlgn val="ctr"/>
        <c:lblOffset val="100"/>
        <c:noMultiLvlLbl val="0"/>
      </c:catAx>
      <c:valAx>
        <c:axId val="205456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54560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работы'!$B$18</c:f>
              <c:strCache>
                <c:ptCount val="1"/>
                <c:pt idx="0">
                  <c:v>Одинаев Мансур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работы'!$C$18:$K$18</c:f>
              <c:numCache>
                <c:formatCode>0</c:formatCode>
                <c:ptCount val="9"/>
                <c:pt idx="0">
                  <c:v>3</c:v>
                </c:pt>
                <c:pt idx="1">
                  <c:v>3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0</c:v>
                </c:pt>
                <c:pt idx="6">
                  <c:v>3</c:v>
                </c:pt>
                <c:pt idx="7">
                  <c:v>3</c:v>
                </c:pt>
                <c:pt idx="8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05457272"/>
        <c:axId val="205457664"/>
        <c:axId val="0"/>
      </c:bar3DChart>
      <c:catAx>
        <c:axId val="2054572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5457664"/>
        <c:crosses val="autoZero"/>
        <c:auto val="1"/>
        <c:lblAlgn val="ctr"/>
        <c:lblOffset val="100"/>
        <c:noMultiLvlLbl val="0"/>
      </c:catAx>
      <c:valAx>
        <c:axId val="205457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54572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работы'!$B$19</c:f>
              <c:strCache>
                <c:ptCount val="1"/>
                <c:pt idx="0">
                  <c:v>Осипова Екатерина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работы'!$C$19:$K$19</c:f>
              <c:numCache>
                <c:formatCode>0</c:formatCode>
                <c:ptCount val="9"/>
                <c:pt idx="0">
                  <c:v>3</c:v>
                </c:pt>
                <c:pt idx="1">
                  <c:v>5</c:v>
                </c:pt>
                <c:pt idx="2">
                  <c:v>5</c:v>
                </c:pt>
                <c:pt idx="3">
                  <c:v>4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06529208"/>
        <c:axId val="206529600"/>
        <c:axId val="0"/>
      </c:bar3DChart>
      <c:catAx>
        <c:axId val="20652920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6529600"/>
        <c:crosses val="autoZero"/>
        <c:auto val="1"/>
        <c:lblAlgn val="ctr"/>
        <c:lblOffset val="100"/>
        <c:noMultiLvlLbl val="0"/>
      </c:catAx>
      <c:valAx>
        <c:axId val="206529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65292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работы'!$B$20</c:f>
              <c:strCache>
                <c:ptCount val="1"/>
                <c:pt idx="0">
                  <c:v>Панина Анастасия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работы'!$C$20:$K$20</c:f>
              <c:numCache>
                <c:formatCode>0</c:formatCode>
                <c:ptCount val="9"/>
                <c:pt idx="0">
                  <c:v>4</c:v>
                </c:pt>
                <c:pt idx="1">
                  <c:v>2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06530384"/>
        <c:axId val="206530776"/>
        <c:axId val="0"/>
      </c:bar3DChart>
      <c:catAx>
        <c:axId val="20653038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6530776"/>
        <c:crosses val="autoZero"/>
        <c:auto val="1"/>
        <c:lblAlgn val="ctr"/>
        <c:lblOffset val="100"/>
        <c:noMultiLvlLbl val="0"/>
      </c:catAx>
      <c:valAx>
        <c:axId val="20653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6530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работы'!$B$21</c:f>
              <c:strCache>
                <c:ptCount val="1"/>
                <c:pt idx="0">
                  <c:v>Похомов Роман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работы'!$C$21:$K$21</c:f>
              <c:numCache>
                <c:formatCode>0</c:formatCode>
                <c:ptCount val="9"/>
                <c:pt idx="0">
                  <c:v>4</c:v>
                </c:pt>
                <c:pt idx="1">
                  <c:v>5</c:v>
                </c:pt>
                <c:pt idx="2">
                  <c:v>5</c:v>
                </c:pt>
                <c:pt idx="3">
                  <c:v>4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06531560"/>
        <c:axId val="206531952"/>
        <c:axId val="0"/>
      </c:bar3DChart>
      <c:catAx>
        <c:axId val="20653156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6531952"/>
        <c:crosses val="autoZero"/>
        <c:auto val="1"/>
        <c:lblAlgn val="ctr"/>
        <c:lblOffset val="100"/>
        <c:noMultiLvlLbl val="0"/>
      </c:catAx>
      <c:valAx>
        <c:axId val="206531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65315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работы'!$B$22</c:f>
              <c:strCache>
                <c:ptCount val="1"/>
                <c:pt idx="0">
                  <c:v>Пономарева Юлия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работы'!$C$22:$K$22</c:f>
              <c:numCache>
                <c:formatCode>0</c:formatCode>
                <c:ptCount val="9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4</c:v>
                </c:pt>
                <c:pt idx="4">
                  <c:v>5</c:v>
                </c:pt>
                <c:pt idx="5">
                  <c:v>5</c:v>
                </c:pt>
                <c:pt idx="6">
                  <c:v>0</c:v>
                </c:pt>
                <c:pt idx="7">
                  <c:v>5</c:v>
                </c:pt>
                <c:pt idx="8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06532736"/>
        <c:axId val="206533128"/>
        <c:axId val="0"/>
      </c:bar3DChart>
      <c:catAx>
        <c:axId val="20653273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6533128"/>
        <c:crosses val="autoZero"/>
        <c:auto val="1"/>
        <c:lblAlgn val="ctr"/>
        <c:lblOffset val="100"/>
        <c:noMultiLvlLbl val="0"/>
      </c:catAx>
      <c:valAx>
        <c:axId val="206533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6532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работы'!$B$23</c:f>
              <c:strCache>
                <c:ptCount val="1"/>
                <c:pt idx="0">
                  <c:v>Прокопьев Артем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работы'!$C$23:$K$23</c:f>
              <c:numCache>
                <c:formatCode>0</c:formatCode>
                <c:ptCount val="9"/>
                <c:pt idx="0">
                  <c:v>3</c:v>
                </c:pt>
                <c:pt idx="1">
                  <c:v>4</c:v>
                </c:pt>
                <c:pt idx="2">
                  <c:v>3</c:v>
                </c:pt>
                <c:pt idx="3">
                  <c:v>4</c:v>
                </c:pt>
                <c:pt idx="4">
                  <c:v>3</c:v>
                </c:pt>
                <c:pt idx="5">
                  <c:v>0</c:v>
                </c:pt>
                <c:pt idx="6">
                  <c:v>3</c:v>
                </c:pt>
                <c:pt idx="7">
                  <c:v>3</c:v>
                </c:pt>
                <c:pt idx="8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06533912"/>
        <c:axId val="206534304"/>
        <c:axId val="0"/>
      </c:bar3DChart>
      <c:catAx>
        <c:axId val="20653391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6534304"/>
        <c:crosses val="autoZero"/>
        <c:auto val="1"/>
        <c:lblAlgn val="ctr"/>
        <c:lblOffset val="100"/>
        <c:noMultiLvlLbl val="0"/>
      </c:catAx>
      <c:valAx>
        <c:axId val="206534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65339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работы'!$B$24</c:f>
              <c:strCache>
                <c:ptCount val="1"/>
                <c:pt idx="0">
                  <c:v>Рябова Лилия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работы'!$C$24:$K$24</c:f>
              <c:numCache>
                <c:formatCode>0</c:formatCode>
                <c:ptCount val="9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3</c:v>
                </c:pt>
                <c:pt idx="4">
                  <c:v>5</c:v>
                </c:pt>
                <c:pt idx="5">
                  <c:v>5</c:v>
                </c:pt>
                <c:pt idx="6">
                  <c:v>0</c:v>
                </c:pt>
                <c:pt idx="7">
                  <c:v>5</c:v>
                </c:pt>
                <c:pt idx="8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06535088"/>
        <c:axId val="206535480"/>
        <c:axId val="0"/>
      </c:bar3DChart>
      <c:catAx>
        <c:axId val="20653508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6535480"/>
        <c:crosses val="autoZero"/>
        <c:auto val="1"/>
        <c:lblAlgn val="ctr"/>
        <c:lblOffset val="100"/>
        <c:noMultiLvlLbl val="0"/>
      </c:catAx>
      <c:valAx>
        <c:axId val="206535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65350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работы'!$B$25</c:f>
              <c:strCache>
                <c:ptCount val="1"/>
                <c:pt idx="0">
                  <c:v>Савитский Константин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работы'!$C$25:$K$25</c:f>
              <c:numCache>
                <c:formatCode>0</c:formatCode>
                <c:ptCount val="9"/>
                <c:pt idx="0">
                  <c:v>0</c:v>
                </c:pt>
                <c:pt idx="1">
                  <c:v>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</c:v>
                </c:pt>
                <c:pt idx="7">
                  <c:v>3</c:v>
                </c:pt>
                <c:pt idx="8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06536264"/>
        <c:axId val="207167416"/>
        <c:axId val="0"/>
      </c:bar3DChart>
      <c:catAx>
        <c:axId val="20653626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7167416"/>
        <c:crosses val="autoZero"/>
        <c:auto val="1"/>
        <c:lblAlgn val="ctr"/>
        <c:lblOffset val="100"/>
        <c:noMultiLvlLbl val="0"/>
      </c:catAx>
      <c:valAx>
        <c:axId val="207167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65362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работы'!$B$26</c:f>
              <c:strCache>
                <c:ptCount val="1"/>
                <c:pt idx="0">
                  <c:v>Сапелкин Яков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работы'!$C$26:$K$26</c:f>
              <c:numCache>
                <c:formatCode>0</c:formatCode>
                <c:ptCount val="9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4</c:v>
                </c:pt>
                <c:pt idx="4">
                  <c:v>5</c:v>
                </c:pt>
                <c:pt idx="5">
                  <c:v>3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07168592"/>
        <c:axId val="207168984"/>
        <c:axId val="0"/>
      </c:bar3DChart>
      <c:catAx>
        <c:axId val="20716859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7168984"/>
        <c:crosses val="autoZero"/>
        <c:auto val="1"/>
        <c:lblAlgn val="ctr"/>
        <c:lblOffset val="100"/>
        <c:noMultiLvlLbl val="0"/>
      </c:catAx>
      <c:valAx>
        <c:axId val="207168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71685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работы'!$B$27</c:f>
              <c:strCache>
                <c:ptCount val="1"/>
                <c:pt idx="0">
                  <c:v>Секретов Андрей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работы'!$C$27:$K$27</c:f>
              <c:numCache>
                <c:formatCode>0</c:formatCode>
                <c:ptCount val="9"/>
                <c:pt idx="0">
                  <c:v>3</c:v>
                </c:pt>
                <c:pt idx="1">
                  <c:v>5</c:v>
                </c:pt>
                <c:pt idx="2">
                  <c:v>5</c:v>
                </c:pt>
                <c:pt idx="3">
                  <c:v>4</c:v>
                </c:pt>
                <c:pt idx="4">
                  <c:v>5</c:v>
                </c:pt>
                <c:pt idx="5">
                  <c:v>5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07169376"/>
        <c:axId val="207169768"/>
        <c:axId val="0"/>
      </c:bar3DChart>
      <c:catAx>
        <c:axId val="20716937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7169768"/>
        <c:crosses val="autoZero"/>
        <c:auto val="1"/>
        <c:lblAlgn val="ctr"/>
        <c:lblOffset val="100"/>
        <c:noMultiLvlLbl val="0"/>
      </c:catAx>
      <c:valAx>
        <c:axId val="207169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71693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работы'!$B$28</c:f>
              <c:strCache>
                <c:ptCount val="1"/>
                <c:pt idx="0">
                  <c:v>Скрябина Сахая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работы'!$C$33:$K$33</c:f>
              <c:numCache>
                <c:formatCode>0</c:formatCode>
                <c:ptCount val="9"/>
                <c:pt idx="0">
                  <c:v>2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3</c:v>
                </c:pt>
                <c:pt idx="5">
                  <c:v>0</c:v>
                </c:pt>
                <c:pt idx="6">
                  <c:v>4</c:v>
                </c:pt>
                <c:pt idx="7">
                  <c:v>3</c:v>
                </c:pt>
                <c:pt idx="8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07170552"/>
        <c:axId val="207170944"/>
        <c:axId val="0"/>
      </c:bar3DChart>
      <c:catAx>
        <c:axId val="20717055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7170944"/>
        <c:crosses val="autoZero"/>
        <c:auto val="1"/>
        <c:lblAlgn val="ctr"/>
        <c:lblOffset val="100"/>
        <c:noMultiLvlLbl val="0"/>
      </c:catAx>
      <c:valAx>
        <c:axId val="207170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71705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работы'!$B$29</c:f>
              <c:strCache>
                <c:ptCount val="1"/>
                <c:pt idx="0">
                  <c:v>Томская Альбина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работы'!$C$29:$K$29</c:f>
              <c:numCache>
                <c:formatCode>0</c:formatCode>
                <c:ptCount val="9"/>
                <c:pt idx="0">
                  <c:v>5</c:v>
                </c:pt>
                <c:pt idx="1">
                  <c:v>5</c:v>
                </c:pt>
                <c:pt idx="2">
                  <c:v>0</c:v>
                </c:pt>
                <c:pt idx="3">
                  <c:v>5</c:v>
                </c:pt>
                <c:pt idx="4">
                  <c:v>0</c:v>
                </c:pt>
                <c:pt idx="5">
                  <c:v>5</c:v>
                </c:pt>
                <c:pt idx="6">
                  <c:v>3</c:v>
                </c:pt>
                <c:pt idx="7">
                  <c:v>5</c:v>
                </c:pt>
                <c:pt idx="8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7171728"/>
        <c:axId val="207172120"/>
      </c:barChart>
      <c:catAx>
        <c:axId val="207171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7172120"/>
        <c:crosses val="autoZero"/>
        <c:auto val="1"/>
        <c:lblAlgn val="ctr"/>
        <c:lblOffset val="100"/>
        <c:noMultiLvlLbl val="0"/>
      </c:catAx>
      <c:valAx>
        <c:axId val="207172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71717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'контрольные работы'!$B$30</c:f>
              <c:strCache>
                <c:ptCount val="1"/>
                <c:pt idx="0">
                  <c:v>Халитов Федор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работы'!$C$30:$K$30</c:f>
              <c:numCache>
                <c:formatCode>0</c:formatCode>
                <c:ptCount val="9"/>
                <c:pt idx="0">
                  <c:v>3</c:v>
                </c:pt>
                <c:pt idx="1">
                  <c:v>3</c:v>
                </c:pt>
                <c:pt idx="2">
                  <c:v>4</c:v>
                </c:pt>
                <c:pt idx="3">
                  <c:v>3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3</c:v>
                </c:pt>
                <c:pt idx="8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07172904"/>
        <c:axId val="207173296"/>
        <c:axId val="0"/>
      </c:bar3DChart>
      <c:catAx>
        <c:axId val="2071729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7173296"/>
        <c:crosses val="autoZero"/>
        <c:auto val="1"/>
        <c:lblAlgn val="ctr"/>
        <c:lblOffset val="100"/>
        <c:noMultiLvlLbl val="0"/>
      </c:catAx>
      <c:valAx>
        <c:axId val="207173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71729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работы'!$B$31</c:f>
              <c:strCache>
                <c:ptCount val="1"/>
                <c:pt idx="0">
                  <c:v>Шкребтан Ксения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работы'!$C$31:$K$31</c:f>
              <c:numCache>
                <c:formatCode>0</c:formatCode>
                <c:ptCount val="9"/>
                <c:pt idx="0">
                  <c:v>3</c:v>
                </c:pt>
                <c:pt idx="1">
                  <c:v>4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7174080"/>
        <c:axId val="207174472"/>
      </c:barChart>
      <c:catAx>
        <c:axId val="207174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7174472"/>
        <c:crosses val="autoZero"/>
        <c:auto val="1"/>
        <c:lblAlgn val="ctr"/>
        <c:lblOffset val="100"/>
        <c:noMultiLvlLbl val="0"/>
      </c:catAx>
      <c:valAx>
        <c:axId val="207174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71740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работы'!$B$32</c:f>
              <c:strCache>
                <c:ptCount val="1"/>
                <c:pt idx="0">
                  <c:v>Юрченко Валентин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работы'!$C$32:$K$32</c:f>
              <c:numCache>
                <c:formatCode>0</c:formatCode>
                <c:ptCount val="9"/>
                <c:pt idx="0">
                  <c:v>3</c:v>
                </c:pt>
                <c:pt idx="1">
                  <c:v>0</c:v>
                </c:pt>
                <c:pt idx="2">
                  <c:v>3</c:v>
                </c:pt>
                <c:pt idx="3">
                  <c:v>5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4</c:v>
                </c:pt>
                <c:pt idx="8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7277504"/>
        <c:axId val="207277896"/>
      </c:barChart>
      <c:catAx>
        <c:axId val="207277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7277896"/>
        <c:crosses val="autoZero"/>
        <c:auto val="1"/>
        <c:lblAlgn val="ctr"/>
        <c:lblOffset val="100"/>
        <c:noMultiLvlLbl val="0"/>
      </c:catAx>
      <c:valAx>
        <c:axId val="207277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72775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работы'!$B$33</c:f>
              <c:strCache>
                <c:ptCount val="1"/>
                <c:pt idx="0">
                  <c:v>Яковлев Виталий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работы'!$C$33:$K$33</c:f>
              <c:numCache>
                <c:formatCode>0</c:formatCode>
                <c:ptCount val="9"/>
                <c:pt idx="0">
                  <c:v>2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3</c:v>
                </c:pt>
                <c:pt idx="5">
                  <c:v>0</c:v>
                </c:pt>
                <c:pt idx="6">
                  <c:v>4</c:v>
                </c:pt>
                <c:pt idx="7">
                  <c:v>3</c:v>
                </c:pt>
                <c:pt idx="8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7278680"/>
        <c:axId val="207279072"/>
      </c:barChart>
      <c:catAx>
        <c:axId val="207278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7279072"/>
        <c:crosses val="autoZero"/>
        <c:auto val="1"/>
        <c:lblAlgn val="ctr"/>
        <c:lblOffset val="100"/>
        <c:noMultiLvlLbl val="0"/>
      </c:catAx>
      <c:valAx>
        <c:axId val="207279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72786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13607</xdr:colOff>
      <xdr:row>36</xdr:row>
      <xdr:rowOff>172810</xdr:rowOff>
    </xdr:from>
    <xdr:to>
      <xdr:col>17</xdr:col>
      <xdr:colOff>19049</xdr:colOff>
      <xdr:row>59</xdr:row>
      <xdr:rowOff>108857</xdr:rowOff>
    </xdr:to>
    <xdr:graphicFrame macro="">
      <xdr:nvGraphicFramePr>
        <xdr:cNvPr id="31" name="Диаграмма 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6" name="Диаграмма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8</xdr:col>
      <xdr:colOff>304800</xdr:colOff>
      <xdr:row>17</xdr:row>
      <xdr:rowOff>76200</xdr:rowOff>
    </xdr:to>
    <xdr:graphicFrame macro="">
      <xdr:nvGraphicFramePr>
        <xdr:cNvPr id="10" name="Диаграмма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</xdr:row>
      <xdr:rowOff>0</xdr:rowOff>
    </xdr:from>
    <xdr:to>
      <xdr:col>9</xdr:col>
      <xdr:colOff>304800</xdr:colOff>
      <xdr:row>16</xdr:row>
      <xdr:rowOff>76200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abSelected="1" topLeftCell="A25" zoomScaleNormal="100" workbookViewId="0">
      <selection activeCell="M36" sqref="M36"/>
    </sheetView>
  </sheetViews>
  <sheetFormatPr defaultRowHeight="15" x14ac:dyDescent="0.25"/>
  <cols>
    <col min="1" max="1" width="3" customWidth="1"/>
    <col min="2" max="2" width="22.5703125" customWidth="1"/>
    <col min="3" max="3" width="10.85546875" customWidth="1"/>
    <col min="4" max="4" width="11.28515625" customWidth="1"/>
    <col min="5" max="5" width="11.140625" customWidth="1"/>
    <col min="6" max="6" width="10.85546875" customWidth="1"/>
    <col min="7" max="8" width="10.42578125" customWidth="1"/>
    <col min="9" max="9" width="10.7109375" customWidth="1"/>
    <col min="10" max="10" width="11.42578125" customWidth="1"/>
    <col min="11" max="11" width="13.28515625" customWidth="1"/>
  </cols>
  <sheetData>
    <row r="1" spans="1:16" x14ac:dyDescent="0.25">
      <c r="M1" s="2"/>
    </row>
    <row r="2" spans="1:16" ht="15" customHeight="1" x14ac:dyDescent="0.25">
      <c r="A2" s="28" t="s">
        <v>0</v>
      </c>
      <c r="B2" s="30" t="s">
        <v>13</v>
      </c>
      <c r="C2" s="32" t="s">
        <v>1</v>
      </c>
      <c r="D2" s="33" t="s">
        <v>14</v>
      </c>
      <c r="E2" s="30"/>
      <c r="F2" s="34"/>
      <c r="G2" s="34"/>
      <c r="H2" s="34"/>
      <c r="I2" s="34"/>
      <c r="J2" s="34"/>
      <c r="K2" s="34"/>
      <c r="M2" s="2"/>
    </row>
    <row r="3" spans="1:16" ht="15" customHeight="1" x14ac:dyDescent="0.25">
      <c r="A3" s="28"/>
      <c r="B3" s="30"/>
      <c r="C3" s="32"/>
      <c r="D3" s="30"/>
      <c r="E3" s="30"/>
      <c r="F3" s="34"/>
      <c r="G3" s="34"/>
      <c r="H3" s="34"/>
      <c r="I3" s="34"/>
      <c r="J3" s="34"/>
      <c r="K3" s="34"/>
      <c r="M3" s="2"/>
    </row>
    <row r="4" spans="1:16" ht="15" customHeight="1" x14ac:dyDescent="0.25">
      <c r="A4" s="29"/>
      <c r="B4" s="31"/>
      <c r="C4" s="7" t="s">
        <v>19</v>
      </c>
      <c r="D4" s="7"/>
      <c r="E4" s="7"/>
      <c r="F4" s="8"/>
      <c r="G4" s="8"/>
      <c r="H4" s="8"/>
      <c r="I4" s="8"/>
      <c r="J4" s="8"/>
      <c r="K4" s="8"/>
      <c r="M4" s="2"/>
    </row>
    <row r="5" spans="1:16" ht="15" customHeight="1" x14ac:dyDescent="0.25">
      <c r="A5" s="9"/>
      <c r="B5" s="17" t="s">
        <v>15</v>
      </c>
      <c r="C5" s="7"/>
      <c r="D5" s="7"/>
      <c r="E5" s="7"/>
      <c r="F5" s="8"/>
      <c r="G5" s="8"/>
      <c r="H5" s="8"/>
      <c r="I5" s="8"/>
      <c r="J5" s="8"/>
      <c r="K5" s="8"/>
      <c r="M5" s="2"/>
    </row>
    <row r="6" spans="1:16" ht="33.75" customHeight="1" x14ac:dyDescent="0.25">
      <c r="A6" s="1"/>
      <c r="B6" s="3" t="s">
        <v>2</v>
      </c>
      <c r="C6" s="4" t="s">
        <v>17</v>
      </c>
      <c r="D6" s="4" t="s">
        <v>16</v>
      </c>
      <c r="E6" s="4" t="s">
        <v>7</v>
      </c>
      <c r="F6" s="4" t="s">
        <v>8</v>
      </c>
      <c r="G6" s="4" t="s">
        <v>9</v>
      </c>
      <c r="H6" s="4" t="s">
        <v>46</v>
      </c>
      <c r="I6" s="4" t="s">
        <v>10</v>
      </c>
      <c r="J6" s="4" t="s">
        <v>11</v>
      </c>
      <c r="K6" s="4" t="s">
        <v>12</v>
      </c>
      <c r="L6" s="5" t="s">
        <v>3</v>
      </c>
      <c r="M6" s="2"/>
    </row>
    <row r="7" spans="1:16" ht="27" customHeight="1" thickBot="1" x14ac:dyDescent="0.3">
      <c r="A7" s="1"/>
      <c r="B7" s="3" t="s">
        <v>6</v>
      </c>
      <c r="C7" s="10">
        <v>43004</v>
      </c>
      <c r="D7" s="10">
        <v>42662</v>
      </c>
      <c r="E7" s="10" t="s">
        <v>45</v>
      </c>
      <c r="F7" s="10">
        <v>43071</v>
      </c>
      <c r="G7" s="10">
        <v>43092</v>
      </c>
      <c r="H7" s="10">
        <v>42760</v>
      </c>
      <c r="I7" s="10">
        <v>42780</v>
      </c>
      <c r="J7" s="10">
        <v>42804</v>
      </c>
      <c r="K7" s="10">
        <v>42879</v>
      </c>
      <c r="L7" s="5"/>
      <c r="M7" s="2"/>
    </row>
    <row r="8" spans="1:16" ht="15" customHeight="1" thickBot="1" x14ac:dyDescent="0.3">
      <c r="A8" s="1">
        <v>1</v>
      </c>
      <c r="B8" s="20" t="s">
        <v>20</v>
      </c>
      <c r="C8" s="19">
        <v>3</v>
      </c>
      <c r="D8" s="19">
        <v>3</v>
      </c>
      <c r="E8" s="19">
        <v>4</v>
      </c>
      <c r="F8" s="19">
        <v>4</v>
      </c>
      <c r="G8" s="19">
        <v>4</v>
      </c>
      <c r="H8" s="19">
        <v>5</v>
      </c>
      <c r="I8" s="19">
        <v>4</v>
      </c>
      <c r="J8" s="19">
        <v>3</v>
      </c>
      <c r="K8" s="19">
        <v>3</v>
      </c>
      <c r="L8" s="21">
        <f t="shared" ref="L8:L33" si="0">IF(COUNTBLANK(C8:K8)=10," ",AVERAGE(C8:K8))</f>
        <v>3.6666666666666665</v>
      </c>
      <c r="M8" s="2"/>
    </row>
    <row r="9" spans="1:16" ht="15" customHeight="1" thickBot="1" x14ac:dyDescent="0.3">
      <c r="A9" s="1">
        <v>2</v>
      </c>
      <c r="B9" s="18" t="s">
        <v>21</v>
      </c>
      <c r="C9" s="19">
        <v>3</v>
      </c>
      <c r="D9" s="19">
        <v>2</v>
      </c>
      <c r="E9" s="19">
        <v>4</v>
      </c>
      <c r="F9" s="19">
        <v>3</v>
      </c>
      <c r="G9" s="19">
        <v>4</v>
      </c>
      <c r="H9" s="19">
        <v>3</v>
      </c>
      <c r="I9" s="19">
        <v>3</v>
      </c>
      <c r="J9" s="19">
        <v>4</v>
      </c>
      <c r="K9" s="19">
        <v>3</v>
      </c>
      <c r="L9" s="21">
        <f t="shared" si="0"/>
        <v>3.2222222222222223</v>
      </c>
      <c r="M9" s="2"/>
    </row>
    <row r="10" spans="1:16" ht="15" customHeight="1" thickBot="1" x14ac:dyDescent="0.3">
      <c r="A10" s="1">
        <v>3</v>
      </c>
      <c r="B10" s="22" t="s">
        <v>22</v>
      </c>
      <c r="C10" s="13">
        <v>5</v>
      </c>
      <c r="D10" s="13" t="s">
        <v>18</v>
      </c>
      <c r="E10" s="13">
        <v>5</v>
      </c>
      <c r="F10" s="13">
        <v>4</v>
      </c>
      <c r="G10" s="13">
        <v>5</v>
      </c>
      <c r="H10" s="13">
        <v>5</v>
      </c>
      <c r="I10" s="13">
        <v>5</v>
      </c>
      <c r="J10" s="13">
        <v>4</v>
      </c>
      <c r="K10" s="13">
        <v>4</v>
      </c>
      <c r="L10" s="11">
        <f t="shared" si="0"/>
        <v>4.625</v>
      </c>
      <c r="M10" s="2"/>
    </row>
    <row r="11" spans="1:16" ht="15" customHeight="1" thickBot="1" x14ac:dyDescent="0.3">
      <c r="A11" s="1">
        <v>4</v>
      </c>
      <c r="B11" s="22" t="s">
        <v>23</v>
      </c>
      <c r="C11" s="13">
        <v>3</v>
      </c>
      <c r="D11" s="13">
        <v>5</v>
      </c>
      <c r="E11" s="13">
        <v>5</v>
      </c>
      <c r="F11" s="13">
        <v>5</v>
      </c>
      <c r="G11" s="13">
        <v>5</v>
      </c>
      <c r="H11" s="13">
        <v>3</v>
      </c>
      <c r="I11" s="13">
        <v>5</v>
      </c>
      <c r="J11" s="13">
        <v>4</v>
      </c>
      <c r="K11" s="13">
        <v>5</v>
      </c>
      <c r="L11" s="11">
        <f t="shared" si="0"/>
        <v>4.4444444444444446</v>
      </c>
      <c r="M11" s="2"/>
    </row>
    <row r="12" spans="1:16" ht="15" customHeight="1" thickBot="1" x14ac:dyDescent="0.3">
      <c r="A12" s="1">
        <v>5</v>
      </c>
      <c r="B12" s="22" t="s">
        <v>24</v>
      </c>
      <c r="C12" s="13" t="s">
        <v>18</v>
      </c>
      <c r="D12" s="13" t="s">
        <v>18</v>
      </c>
      <c r="E12" s="13" t="s">
        <v>18</v>
      </c>
      <c r="F12" s="13" t="s">
        <v>18</v>
      </c>
      <c r="G12" s="13" t="s">
        <v>18</v>
      </c>
      <c r="H12" s="13">
        <v>5</v>
      </c>
      <c r="I12" s="13">
        <v>4</v>
      </c>
      <c r="J12" s="13">
        <v>4</v>
      </c>
      <c r="K12" s="13">
        <v>4</v>
      </c>
      <c r="L12" s="11">
        <f t="shared" si="0"/>
        <v>4.25</v>
      </c>
      <c r="M12" s="2"/>
    </row>
    <row r="13" spans="1:16" ht="15" customHeight="1" thickBot="1" x14ac:dyDescent="0.3">
      <c r="A13" s="1">
        <v>6</v>
      </c>
      <c r="B13" s="22" t="s">
        <v>25</v>
      </c>
      <c r="C13" s="13">
        <v>3</v>
      </c>
      <c r="D13" s="13">
        <v>3</v>
      </c>
      <c r="E13" s="13">
        <v>3</v>
      </c>
      <c r="F13" s="13">
        <v>3</v>
      </c>
      <c r="G13" s="13">
        <v>3</v>
      </c>
      <c r="H13" s="13" t="s">
        <v>18</v>
      </c>
      <c r="I13" s="13" t="s">
        <v>18</v>
      </c>
      <c r="J13" s="13">
        <v>3</v>
      </c>
      <c r="K13" s="13">
        <v>3</v>
      </c>
      <c r="L13" s="11">
        <f t="shared" si="0"/>
        <v>3</v>
      </c>
      <c r="M13" s="2"/>
    </row>
    <row r="14" spans="1:16" ht="15" customHeight="1" thickBot="1" x14ac:dyDescent="0.3">
      <c r="A14" s="1">
        <v>7</v>
      </c>
      <c r="B14" s="22" t="s">
        <v>26</v>
      </c>
      <c r="C14" s="13">
        <v>3</v>
      </c>
      <c r="D14" s="13">
        <v>4</v>
      </c>
      <c r="E14" s="13">
        <v>5</v>
      </c>
      <c r="F14" s="13">
        <v>4</v>
      </c>
      <c r="G14" s="13">
        <v>5</v>
      </c>
      <c r="H14" s="13">
        <v>5</v>
      </c>
      <c r="I14" s="13">
        <v>5</v>
      </c>
      <c r="J14" s="13">
        <v>4</v>
      </c>
      <c r="K14" s="13">
        <v>5</v>
      </c>
      <c r="L14" s="11">
        <f t="shared" si="0"/>
        <v>4.4444444444444446</v>
      </c>
      <c r="M14" s="2"/>
      <c r="P14" s="12"/>
    </row>
    <row r="15" spans="1:16" ht="15" customHeight="1" thickBot="1" x14ac:dyDescent="0.3">
      <c r="A15" s="1">
        <v>8</v>
      </c>
      <c r="B15" s="22" t="s">
        <v>27</v>
      </c>
      <c r="C15" s="13">
        <v>3</v>
      </c>
      <c r="D15" s="13">
        <v>5</v>
      </c>
      <c r="E15" s="13">
        <v>4</v>
      </c>
      <c r="F15" s="13">
        <v>5</v>
      </c>
      <c r="G15" s="13">
        <v>4</v>
      </c>
      <c r="H15" s="13" t="s">
        <v>18</v>
      </c>
      <c r="I15" s="13">
        <v>5</v>
      </c>
      <c r="J15" s="13">
        <v>5</v>
      </c>
      <c r="K15" s="13">
        <v>4</v>
      </c>
      <c r="L15" s="11">
        <f t="shared" si="0"/>
        <v>4.375</v>
      </c>
      <c r="M15" s="2"/>
    </row>
    <row r="16" spans="1:16" ht="15" customHeight="1" thickBot="1" x14ac:dyDescent="0.3">
      <c r="A16" s="1">
        <v>9</v>
      </c>
      <c r="B16" s="22" t="s">
        <v>28</v>
      </c>
      <c r="C16" s="13">
        <v>3</v>
      </c>
      <c r="D16" s="13">
        <v>2</v>
      </c>
      <c r="E16" s="13">
        <v>3</v>
      </c>
      <c r="F16" s="13">
        <v>3</v>
      </c>
      <c r="G16" s="13">
        <v>3</v>
      </c>
      <c r="H16" s="13">
        <v>3</v>
      </c>
      <c r="I16" s="13">
        <v>3</v>
      </c>
      <c r="J16" s="13">
        <v>2</v>
      </c>
      <c r="K16" s="13">
        <v>3</v>
      </c>
      <c r="L16" s="11">
        <f t="shared" si="0"/>
        <v>2.7777777777777777</v>
      </c>
      <c r="M16" s="2"/>
    </row>
    <row r="17" spans="1:13" ht="15" customHeight="1" thickBot="1" x14ac:dyDescent="0.3">
      <c r="A17" s="1">
        <v>10</v>
      </c>
      <c r="B17" s="22" t="s">
        <v>29</v>
      </c>
      <c r="C17" s="13">
        <v>3</v>
      </c>
      <c r="D17" s="13">
        <v>4</v>
      </c>
      <c r="E17" s="13">
        <v>4</v>
      </c>
      <c r="F17" s="13">
        <v>3</v>
      </c>
      <c r="G17" s="13">
        <v>4</v>
      </c>
      <c r="H17" s="13">
        <v>4</v>
      </c>
      <c r="I17" s="13">
        <v>3</v>
      </c>
      <c r="J17" s="13">
        <v>4</v>
      </c>
      <c r="K17" s="13">
        <v>4</v>
      </c>
      <c r="L17" s="11">
        <f t="shared" si="0"/>
        <v>3.6666666666666665</v>
      </c>
      <c r="M17" s="2"/>
    </row>
    <row r="18" spans="1:13" ht="15" customHeight="1" thickBot="1" x14ac:dyDescent="0.3">
      <c r="A18" s="1">
        <v>11</v>
      </c>
      <c r="B18" s="22" t="s">
        <v>30</v>
      </c>
      <c r="C18" s="13">
        <v>3</v>
      </c>
      <c r="D18" s="13">
        <v>3</v>
      </c>
      <c r="E18" s="13">
        <v>4</v>
      </c>
      <c r="F18" s="13">
        <v>4</v>
      </c>
      <c r="G18" s="13">
        <v>4</v>
      </c>
      <c r="H18" s="13" t="s">
        <v>18</v>
      </c>
      <c r="I18" s="13">
        <v>3</v>
      </c>
      <c r="J18" s="13">
        <v>3</v>
      </c>
      <c r="K18" s="13">
        <v>4</v>
      </c>
      <c r="L18" s="11">
        <f t="shared" si="0"/>
        <v>3.5</v>
      </c>
      <c r="M18" s="2"/>
    </row>
    <row r="19" spans="1:13" ht="15" customHeight="1" thickBot="1" x14ac:dyDescent="0.3">
      <c r="A19" s="1">
        <v>12</v>
      </c>
      <c r="B19" s="22" t="s">
        <v>31</v>
      </c>
      <c r="C19" s="13">
        <v>3</v>
      </c>
      <c r="D19" s="13">
        <v>5</v>
      </c>
      <c r="E19" s="13">
        <v>5</v>
      </c>
      <c r="F19" s="13">
        <v>4</v>
      </c>
      <c r="G19" s="13">
        <v>5</v>
      </c>
      <c r="H19" s="13">
        <v>5</v>
      </c>
      <c r="I19" s="13">
        <v>5</v>
      </c>
      <c r="J19" s="13">
        <v>5</v>
      </c>
      <c r="K19" s="13">
        <v>5</v>
      </c>
      <c r="L19" s="11">
        <f t="shared" si="0"/>
        <v>4.666666666666667</v>
      </c>
      <c r="M19" s="2"/>
    </row>
    <row r="20" spans="1:13" ht="15" customHeight="1" thickBot="1" x14ac:dyDescent="0.3">
      <c r="A20" s="1">
        <v>13</v>
      </c>
      <c r="B20" s="22" t="s">
        <v>32</v>
      </c>
      <c r="C20" s="13">
        <v>4</v>
      </c>
      <c r="D20" s="13">
        <v>2</v>
      </c>
      <c r="E20" s="13">
        <v>3</v>
      </c>
      <c r="F20" s="13">
        <v>3</v>
      </c>
      <c r="G20" s="13">
        <v>3</v>
      </c>
      <c r="H20" s="13" t="s">
        <v>18</v>
      </c>
      <c r="I20" s="13" t="s">
        <v>18</v>
      </c>
      <c r="J20" s="13">
        <v>3</v>
      </c>
      <c r="K20" s="13">
        <v>3</v>
      </c>
      <c r="L20" s="11">
        <f t="shared" si="0"/>
        <v>3</v>
      </c>
      <c r="M20" s="2"/>
    </row>
    <row r="21" spans="1:13" ht="15" customHeight="1" thickBot="1" x14ac:dyDescent="0.3">
      <c r="A21" s="1">
        <v>14</v>
      </c>
      <c r="B21" s="22" t="s">
        <v>33</v>
      </c>
      <c r="C21" s="13">
        <v>4</v>
      </c>
      <c r="D21" s="13">
        <v>5</v>
      </c>
      <c r="E21" s="13">
        <v>5</v>
      </c>
      <c r="F21" s="13">
        <v>4</v>
      </c>
      <c r="G21" s="13">
        <v>5</v>
      </c>
      <c r="H21" s="13">
        <v>5</v>
      </c>
      <c r="I21" s="13">
        <v>5</v>
      </c>
      <c r="J21" s="13">
        <v>5</v>
      </c>
      <c r="K21" s="13">
        <v>5</v>
      </c>
      <c r="L21" s="11">
        <f t="shared" si="0"/>
        <v>4.7777777777777777</v>
      </c>
      <c r="M21" s="2"/>
    </row>
    <row r="22" spans="1:13" ht="15" customHeight="1" thickBot="1" x14ac:dyDescent="0.3">
      <c r="A22" s="1">
        <v>15</v>
      </c>
      <c r="B22" s="22" t="s">
        <v>34</v>
      </c>
      <c r="C22" s="13">
        <v>5</v>
      </c>
      <c r="D22" s="13">
        <v>5</v>
      </c>
      <c r="E22" s="13">
        <v>5</v>
      </c>
      <c r="F22" s="13">
        <v>4</v>
      </c>
      <c r="G22" s="13">
        <v>5</v>
      </c>
      <c r="H22" s="13">
        <v>5</v>
      </c>
      <c r="I22" s="13" t="s">
        <v>18</v>
      </c>
      <c r="J22" s="13">
        <v>5</v>
      </c>
      <c r="K22" s="13">
        <v>5</v>
      </c>
      <c r="L22" s="11">
        <f t="shared" si="0"/>
        <v>4.875</v>
      </c>
      <c r="M22" s="2"/>
    </row>
    <row r="23" spans="1:13" ht="15" customHeight="1" thickBot="1" x14ac:dyDescent="0.3">
      <c r="A23" s="1">
        <v>16</v>
      </c>
      <c r="B23" s="22" t="s">
        <v>35</v>
      </c>
      <c r="C23" s="13">
        <v>3</v>
      </c>
      <c r="D23" s="13">
        <v>4</v>
      </c>
      <c r="E23" s="13">
        <v>3</v>
      </c>
      <c r="F23" s="13">
        <v>4</v>
      </c>
      <c r="G23" s="13">
        <v>3</v>
      </c>
      <c r="H23" s="13" t="s">
        <v>18</v>
      </c>
      <c r="I23" s="13">
        <v>3</v>
      </c>
      <c r="J23" s="13">
        <v>3</v>
      </c>
      <c r="K23" s="13">
        <v>4</v>
      </c>
      <c r="L23" s="11">
        <f t="shared" si="0"/>
        <v>3.375</v>
      </c>
      <c r="M23" s="2"/>
    </row>
    <row r="24" spans="1:13" ht="15" customHeight="1" thickBot="1" x14ac:dyDescent="0.3">
      <c r="A24" s="1">
        <v>17</v>
      </c>
      <c r="B24" s="22" t="s">
        <v>36</v>
      </c>
      <c r="C24" s="13">
        <v>3</v>
      </c>
      <c r="D24" s="13">
        <v>4</v>
      </c>
      <c r="E24" s="13">
        <v>5</v>
      </c>
      <c r="F24" s="13">
        <v>3</v>
      </c>
      <c r="G24" s="13">
        <v>5</v>
      </c>
      <c r="H24" s="13">
        <v>5</v>
      </c>
      <c r="I24" s="13" t="s">
        <v>18</v>
      </c>
      <c r="J24" s="13">
        <v>5</v>
      </c>
      <c r="K24" s="13">
        <v>4</v>
      </c>
      <c r="L24" s="11">
        <f t="shared" si="0"/>
        <v>4.25</v>
      </c>
      <c r="M24" s="2"/>
    </row>
    <row r="25" spans="1:13" ht="15" customHeight="1" thickBot="1" x14ac:dyDescent="0.3">
      <c r="A25" s="1">
        <v>18</v>
      </c>
      <c r="B25" s="22" t="s">
        <v>47</v>
      </c>
      <c r="C25" s="13" t="s">
        <v>18</v>
      </c>
      <c r="D25" s="13">
        <v>4</v>
      </c>
      <c r="E25" s="13" t="s">
        <v>18</v>
      </c>
      <c r="F25" s="13" t="s">
        <v>18</v>
      </c>
      <c r="G25" s="13" t="s">
        <v>18</v>
      </c>
      <c r="H25" s="13" t="s">
        <v>18</v>
      </c>
      <c r="I25" s="13">
        <v>4</v>
      </c>
      <c r="J25" s="13">
        <v>3</v>
      </c>
      <c r="K25" s="13">
        <v>4</v>
      </c>
      <c r="L25" s="11">
        <f t="shared" si="0"/>
        <v>3.75</v>
      </c>
      <c r="M25" s="2"/>
    </row>
    <row r="26" spans="1:13" ht="15" customHeight="1" thickBot="1" x14ac:dyDescent="0.3">
      <c r="A26" s="1">
        <v>19</v>
      </c>
      <c r="B26" s="22" t="s">
        <v>37</v>
      </c>
      <c r="C26" s="13">
        <v>3</v>
      </c>
      <c r="D26" s="13">
        <v>4</v>
      </c>
      <c r="E26" s="13">
        <v>5</v>
      </c>
      <c r="F26" s="13">
        <v>4</v>
      </c>
      <c r="G26" s="13">
        <v>5</v>
      </c>
      <c r="H26" s="13">
        <v>3</v>
      </c>
      <c r="I26" s="13">
        <v>4</v>
      </c>
      <c r="J26" s="13">
        <v>4</v>
      </c>
      <c r="K26" s="13">
        <v>4</v>
      </c>
      <c r="L26" s="11">
        <f t="shared" si="0"/>
        <v>4</v>
      </c>
      <c r="M26" s="2"/>
    </row>
    <row r="27" spans="1:13" ht="15" customHeight="1" thickBot="1" x14ac:dyDescent="0.3">
      <c r="A27" s="1">
        <v>20</v>
      </c>
      <c r="B27" s="22" t="s">
        <v>38</v>
      </c>
      <c r="C27" s="13">
        <v>3</v>
      </c>
      <c r="D27" s="13">
        <v>5</v>
      </c>
      <c r="E27" s="13">
        <v>5</v>
      </c>
      <c r="F27" s="13">
        <v>4</v>
      </c>
      <c r="G27" s="13">
        <v>5</v>
      </c>
      <c r="H27" s="13">
        <v>5</v>
      </c>
      <c r="I27" s="13">
        <v>4</v>
      </c>
      <c r="J27" s="13">
        <v>5</v>
      </c>
      <c r="K27" s="13">
        <v>5</v>
      </c>
      <c r="L27" s="11">
        <f t="shared" si="0"/>
        <v>4.5555555555555554</v>
      </c>
      <c r="M27" s="2"/>
    </row>
    <row r="28" spans="1:13" ht="15" customHeight="1" thickBot="1" x14ac:dyDescent="0.3">
      <c r="A28" s="1">
        <v>21</v>
      </c>
      <c r="B28" s="22" t="s">
        <v>39</v>
      </c>
      <c r="C28" s="13">
        <v>3</v>
      </c>
      <c r="D28" s="13">
        <v>5</v>
      </c>
      <c r="E28" s="13">
        <v>5</v>
      </c>
      <c r="F28" s="13">
        <v>3</v>
      </c>
      <c r="G28" s="13">
        <v>5</v>
      </c>
      <c r="H28" s="13">
        <v>5</v>
      </c>
      <c r="I28" s="13">
        <v>5</v>
      </c>
      <c r="J28" s="13">
        <v>5</v>
      </c>
      <c r="K28" s="13">
        <v>5</v>
      </c>
      <c r="L28" s="11">
        <f t="shared" si="0"/>
        <v>4.5555555555555554</v>
      </c>
      <c r="M28" s="2"/>
    </row>
    <row r="29" spans="1:13" ht="15" customHeight="1" thickBot="1" x14ac:dyDescent="0.3">
      <c r="A29" s="1">
        <v>22</v>
      </c>
      <c r="B29" s="22" t="s">
        <v>40</v>
      </c>
      <c r="C29" s="13">
        <v>5</v>
      </c>
      <c r="D29" s="13">
        <v>5</v>
      </c>
      <c r="E29" s="13" t="s">
        <v>18</v>
      </c>
      <c r="F29" s="13">
        <v>5</v>
      </c>
      <c r="G29" s="13" t="s">
        <v>18</v>
      </c>
      <c r="H29" s="13">
        <v>5</v>
      </c>
      <c r="I29" s="13">
        <v>3</v>
      </c>
      <c r="J29" s="13">
        <v>5</v>
      </c>
      <c r="K29" s="13">
        <v>5</v>
      </c>
      <c r="L29" s="11">
        <f t="shared" si="0"/>
        <v>4.7142857142857144</v>
      </c>
      <c r="M29" s="2"/>
    </row>
    <row r="30" spans="1:13" ht="15" customHeight="1" thickBot="1" x14ac:dyDescent="0.3">
      <c r="A30" s="1">
        <v>23</v>
      </c>
      <c r="B30" s="22" t="s">
        <v>41</v>
      </c>
      <c r="C30" s="13">
        <v>3</v>
      </c>
      <c r="D30" s="13">
        <v>3</v>
      </c>
      <c r="E30" s="13">
        <v>4</v>
      </c>
      <c r="F30" s="13">
        <v>3</v>
      </c>
      <c r="G30" s="13">
        <v>4</v>
      </c>
      <c r="H30" s="13">
        <v>4</v>
      </c>
      <c r="I30" s="13">
        <v>4</v>
      </c>
      <c r="J30" s="13">
        <v>3</v>
      </c>
      <c r="K30" s="13">
        <v>3</v>
      </c>
      <c r="L30" s="11">
        <f t="shared" si="0"/>
        <v>3.4444444444444446</v>
      </c>
      <c r="M30" s="2"/>
    </row>
    <row r="31" spans="1:13" ht="15" customHeight="1" thickBot="1" x14ac:dyDescent="0.3">
      <c r="A31" s="1">
        <v>24</v>
      </c>
      <c r="B31" s="22" t="s">
        <v>42</v>
      </c>
      <c r="C31" s="13">
        <v>3</v>
      </c>
      <c r="D31" s="13">
        <v>4</v>
      </c>
      <c r="E31" s="13">
        <v>3</v>
      </c>
      <c r="F31" s="13">
        <v>3</v>
      </c>
      <c r="G31" s="13">
        <v>3</v>
      </c>
      <c r="H31" s="13">
        <v>4</v>
      </c>
      <c r="I31" s="13">
        <v>4</v>
      </c>
      <c r="J31" s="13">
        <v>4</v>
      </c>
      <c r="K31" s="13">
        <v>4</v>
      </c>
      <c r="L31" s="11">
        <f t="shared" si="0"/>
        <v>3.5555555555555554</v>
      </c>
      <c r="M31" s="2"/>
    </row>
    <row r="32" spans="1:13" ht="15" customHeight="1" thickBot="1" x14ac:dyDescent="0.3">
      <c r="A32" s="1">
        <v>25</v>
      </c>
      <c r="B32" s="24" t="s">
        <v>43</v>
      </c>
      <c r="C32" s="13">
        <v>3</v>
      </c>
      <c r="D32" s="13" t="s">
        <v>18</v>
      </c>
      <c r="E32" s="13">
        <v>3</v>
      </c>
      <c r="F32" s="13">
        <v>5</v>
      </c>
      <c r="G32" s="13">
        <v>3</v>
      </c>
      <c r="H32" s="13">
        <v>3</v>
      </c>
      <c r="I32" s="13">
        <v>3</v>
      </c>
      <c r="J32" s="13">
        <v>4</v>
      </c>
      <c r="K32" s="13">
        <v>3</v>
      </c>
      <c r="L32" s="11">
        <f t="shared" si="0"/>
        <v>3.375</v>
      </c>
      <c r="M32" s="2"/>
    </row>
    <row r="33" spans="1:13" ht="15" customHeight="1" thickBot="1" x14ac:dyDescent="0.3">
      <c r="A33" s="27">
        <v>26</v>
      </c>
      <c r="B33" s="26" t="s">
        <v>44</v>
      </c>
      <c r="C33" s="23">
        <v>2</v>
      </c>
      <c r="D33" s="13">
        <v>2</v>
      </c>
      <c r="E33" s="13">
        <v>3</v>
      </c>
      <c r="F33" s="13">
        <v>4</v>
      </c>
      <c r="G33" s="13">
        <v>3</v>
      </c>
      <c r="H33" s="13" t="s">
        <v>18</v>
      </c>
      <c r="I33" s="13">
        <v>4</v>
      </c>
      <c r="J33" s="13">
        <v>3</v>
      </c>
      <c r="K33" s="13">
        <v>3</v>
      </c>
      <c r="L33" s="11">
        <f t="shared" si="0"/>
        <v>3</v>
      </c>
      <c r="M33" s="2"/>
    </row>
    <row r="34" spans="1:13" x14ac:dyDescent="0.25">
      <c r="A34" s="1"/>
      <c r="B34" s="25" t="s">
        <v>3</v>
      </c>
      <c r="C34" s="15">
        <f t="shared" ref="C34:L34" si="1">IF(COUNTBLANK(C8:C33)=30," ",AVERAGE(C8:C33))</f>
        <v>3.2916666666666665</v>
      </c>
      <c r="D34" s="15">
        <f t="shared" si="1"/>
        <v>3.8260869565217392</v>
      </c>
      <c r="E34" s="15">
        <f t="shared" si="1"/>
        <v>4.1304347826086953</v>
      </c>
      <c r="F34" s="15">
        <f t="shared" si="1"/>
        <v>3.7916666666666665</v>
      </c>
      <c r="G34" s="15">
        <f t="shared" si="1"/>
        <v>4.1304347826086953</v>
      </c>
      <c r="H34" s="15">
        <f t="shared" si="1"/>
        <v>4.3157894736842106</v>
      </c>
      <c r="I34" s="15">
        <f>IF(COUNTBLANK(I8:I33)=30," ",AVERAGE(I8:I33))</f>
        <v>4</v>
      </c>
      <c r="J34" s="15">
        <f t="shared" si="1"/>
        <v>3.9230769230769229</v>
      </c>
      <c r="K34" s="15">
        <f t="shared" si="1"/>
        <v>4</v>
      </c>
      <c r="L34" s="15">
        <f t="shared" si="1"/>
        <v>3.9179639804639801</v>
      </c>
      <c r="M34" s="2"/>
    </row>
    <row r="35" spans="1:13" x14ac:dyDescent="0.25">
      <c r="A35" s="1"/>
      <c r="B35" s="14" t="s">
        <v>4</v>
      </c>
      <c r="C35" s="16">
        <f t="shared" ref="C35:K35" si="2">IF(COUNTBLANK(C8:C33)=30," ",(COUNTIF(C8:C33,5)+COUNTIF(C8:C33,4))/(30-COUNTBLANK(C8:C33)-COUNTIF(C8:C33,"н")-COUNTIF(C8:C33,"Н")))</f>
        <v>0.16666666666666666</v>
      </c>
      <c r="D35" s="16">
        <f t="shared" si="2"/>
        <v>0.5</v>
      </c>
      <c r="E35" s="16">
        <f t="shared" si="2"/>
        <v>0.53333333333333333</v>
      </c>
      <c r="F35" s="16">
        <f t="shared" si="2"/>
        <v>0.5</v>
      </c>
      <c r="G35" s="16">
        <f>IF(COUNTBLANK(G8:G33)=30," ",(COUNTIF(G8:G33,5)+COUNTIF(G8:G33,4))/(30-COUNTBLANK(G8:G33)-COUNTIF(G8:G33,"н")-COUNTIF(G8:G33,"Н")))</f>
        <v>0.53333333333333333</v>
      </c>
      <c r="H35" s="16">
        <f>IF(COUNTBLANK(H8:H33)=30," ",(COUNTIF(H8:H33,5)+COUNTIF(H8:H33,4))/(30-COUNTBLANK(H8:H33)-COUNTIF(H8:H33,"н")-COUNTIF(H8:H33,"Н")))</f>
        <v>0.46666666666666667</v>
      </c>
      <c r="I35" s="16">
        <f t="shared" si="2"/>
        <v>0.5</v>
      </c>
      <c r="J35" s="16">
        <f t="shared" si="2"/>
        <v>0.56666666666666665</v>
      </c>
      <c r="K35" s="16">
        <f t="shared" si="2"/>
        <v>0.6</v>
      </c>
      <c r="L35" s="6"/>
      <c r="M35" s="2"/>
    </row>
    <row r="36" spans="1:13" x14ac:dyDescent="0.25">
      <c r="A36" s="1"/>
      <c r="B36" s="14" t="s">
        <v>5</v>
      </c>
      <c r="C36" s="16">
        <f t="shared" ref="C36:K36" si="3">IF(COUNTBLANK(C8:C33)=30," ",(COUNTIF(C8:C33,5)+COUNTIF(C8:C33,4)+COUNTIF(C8:C33,3))/(30-COUNTBLANK(C8:C33)-COUNTIF(C8:C33,"н")-COUNTIF(C8:C33,"Н")))</f>
        <v>0.76666666666666672</v>
      </c>
      <c r="D36" s="16">
        <f t="shared" si="3"/>
        <v>0.6333333333333333</v>
      </c>
      <c r="E36" s="16">
        <f t="shared" si="3"/>
        <v>0.76666666666666672</v>
      </c>
      <c r="F36" s="16">
        <f t="shared" si="3"/>
        <v>0.8</v>
      </c>
      <c r="G36" s="16">
        <f t="shared" si="3"/>
        <v>0.76666666666666672</v>
      </c>
      <c r="H36" s="16">
        <f t="shared" si="3"/>
        <v>0.6333333333333333</v>
      </c>
      <c r="I36" s="16">
        <f>IF(COUNTBLANK(I8:I33)=30," ",(COUNTIF(I8:I33,5)+COUNTIF(I8:I33,4)+COUNTIF(I8:I33,3))/(30-COUNTBLANK(I8:I33)-COUNTIF(I8:I33,"н")-COUNTIF(I8:I33,"Н")))</f>
        <v>0.73333333333333328</v>
      </c>
      <c r="J36" s="16">
        <f t="shared" si="3"/>
        <v>0.83333333333333337</v>
      </c>
      <c r="K36" s="16">
        <f t="shared" si="3"/>
        <v>0.8666666666666667</v>
      </c>
      <c r="L36" s="6"/>
      <c r="M36" s="2"/>
    </row>
    <row r="37" spans="1:13" x14ac:dyDescent="0.25">
      <c r="M37" s="2"/>
    </row>
    <row r="38" spans="1:13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</sheetData>
  <protectedRanges>
    <protectedRange sqref="B2 D2 C4:D5" name="Диапазон1_1"/>
  </protectedRanges>
  <mergeCells count="4">
    <mergeCell ref="A2:A4"/>
    <mergeCell ref="B2:B4"/>
    <mergeCell ref="C2:C3"/>
    <mergeCell ref="D2:K3"/>
  </mergeCells>
  <hyperlinks>
    <hyperlink ref="C8:L8" location="'1'!A1" display="Аранзин"/>
    <hyperlink ref="B9:L9" location="'2'!A1" display="Виноградова"/>
  </hyperlinks>
  <pageMargins left="0.19685039370078741" right="0.11811023622047245" top="0.74803149606299213" bottom="0.74803149606299213" header="0.31496062992125984" footer="0.31496062992125984"/>
  <pageSetup paperSize="9" orientation="landscape" horizont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4" sqref="B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20" sqref="L20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8" sqref="F18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27</vt:i4>
      </vt:variant>
    </vt:vector>
  </HeadingPairs>
  <TitlesOfParts>
    <vt:vector size="27" baseType="lpstr">
      <vt:lpstr>контрольные работы</vt:lpstr>
      <vt:lpstr>Герасимова В</vt:lpstr>
      <vt:lpstr>Глебова</vt:lpstr>
      <vt:lpstr>Гоголева</vt:lpstr>
      <vt:lpstr>Горшенин</vt:lpstr>
      <vt:lpstr>Гуляев</vt:lpstr>
      <vt:lpstr>Иванов</vt:lpstr>
      <vt:lpstr>Иванова</vt:lpstr>
      <vt:lpstr>Куповых</vt:lpstr>
      <vt:lpstr>Николаев</vt:lpstr>
      <vt:lpstr>Николаев П</vt:lpstr>
      <vt:lpstr>Одинаев</vt:lpstr>
      <vt:lpstr>Осипова</vt:lpstr>
      <vt:lpstr>Панина</vt:lpstr>
      <vt:lpstr>Похомов</vt:lpstr>
      <vt:lpstr>Пономарева</vt:lpstr>
      <vt:lpstr>Прокопьев</vt:lpstr>
      <vt:lpstr>Рябова</vt:lpstr>
      <vt:lpstr>Савицкий</vt:lpstr>
      <vt:lpstr>Сапелкин</vt:lpstr>
      <vt:lpstr>Секретов</vt:lpstr>
      <vt:lpstr>Скрябина</vt:lpstr>
      <vt:lpstr>Томская </vt:lpstr>
      <vt:lpstr>Халитов</vt:lpstr>
      <vt:lpstr>Шкребтан</vt:lpstr>
      <vt:lpstr>Юрченко</vt:lpstr>
      <vt:lpstr>Яковлев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2018-11-24T13:12:37Z</dcterms:modified>
</cp:coreProperties>
</file>